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ar5550\Downloads\"/>
    </mc:Choice>
  </mc:AlternateContent>
  <xr:revisionPtr revIDLastSave="0" documentId="8_{91598650-3E98-4104-982F-D3FB987B6BEC}" xr6:coauthVersionLast="47" xr6:coauthVersionMax="47" xr10:uidLastSave="{00000000-0000-0000-0000-000000000000}"/>
  <bookViews>
    <workbookView xWindow="-120" yWindow="-120" windowWidth="29040" windowHeight="15720" activeTab="2" xr2:uid="{6B043BC2-64C7-44A9-8DE7-0348182DD9A2}"/>
  </bookViews>
  <sheets>
    <sheet name="0205-1819-auj" sheetId="1" r:id="rId1"/>
    <sheet name="modifié" sheetId="2" r:id="rId2"/>
    <sheet name="TCD" sheetId="3" r:id="rId3"/>
  </sheets>
  <calcPr calcId="191029"/>
  <pivotCaches>
    <pivotCache cacheId="2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  <c r="H3" i="2"/>
  <c r="G4" i="2"/>
  <c r="H4" i="2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H56" i="2"/>
  <c r="G57" i="2"/>
  <c r="H57" i="2"/>
  <c r="G58" i="2"/>
  <c r="H58" i="2"/>
  <c r="G59" i="2"/>
  <c r="H59" i="2"/>
  <c r="G60" i="2"/>
  <c r="H60" i="2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G69" i="2"/>
  <c r="H69" i="2"/>
  <c r="G70" i="2"/>
  <c r="H70" i="2"/>
  <c r="G71" i="2"/>
  <c r="H71" i="2"/>
  <c r="G72" i="2"/>
  <c r="H72" i="2"/>
  <c r="G73" i="2"/>
  <c r="H73" i="2"/>
  <c r="G74" i="2"/>
  <c r="H74" i="2"/>
  <c r="G75" i="2"/>
  <c r="H75" i="2"/>
  <c r="G76" i="2"/>
  <c r="H76" i="2"/>
  <c r="G77" i="2"/>
  <c r="H77" i="2"/>
  <c r="G78" i="2"/>
  <c r="H78" i="2"/>
  <c r="G79" i="2"/>
  <c r="H79" i="2"/>
  <c r="G80" i="2"/>
  <c r="H80" i="2"/>
  <c r="G81" i="2"/>
  <c r="H81" i="2"/>
  <c r="G82" i="2"/>
  <c r="H82" i="2"/>
  <c r="G83" i="2"/>
  <c r="H83" i="2"/>
  <c r="G84" i="2"/>
  <c r="H84" i="2"/>
  <c r="G85" i="2"/>
  <c r="H85" i="2"/>
  <c r="G86" i="2"/>
  <c r="H86" i="2"/>
  <c r="G87" i="2"/>
  <c r="H87" i="2"/>
  <c r="G88" i="2"/>
  <c r="H88" i="2"/>
  <c r="G89" i="2"/>
  <c r="H89" i="2"/>
  <c r="G90" i="2"/>
  <c r="H90" i="2"/>
  <c r="G91" i="2"/>
  <c r="H91" i="2"/>
  <c r="G92" i="2"/>
  <c r="H92" i="2"/>
  <c r="G93" i="2"/>
  <c r="H93" i="2"/>
  <c r="G94" i="2"/>
  <c r="H94" i="2"/>
  <c r="G95" i="2"/>
  <c r="H95" i="2"/>
  <c r="G96" i="2"/>
  <c r="H96" i="2"/>
  <c r="G97" i="2"/>
  <c r="H97" i="2"/>
  <c r="G98" i="2"/>
  <c r="H98" i="2"/>
  <c r="G99" i="2"/>
  <c r="H99" i="2"/>
  <c r="G100" i="2"/>
  <c r="H100" i="2"/>
  <c r="G101" i="2"/>
  <c r="H101" i="2"/>
  <c r="G102" i="2"/>
  <c r="H102" i="2"/>
  <c r="G103" i="2"/>
  <c r="H103" i="2"/>
  <c r="G104" i="2"/>
  <c r="H104" i="2"/>
  <c r="G105" i="2"/>
  <c r="H105" i="2"/>
  <c r="G106" i="2"/>
  <c r="H106" i="2"/>
  <c r="G107" i="2"/>
  <c r="H107" i="2"/>
  <c r="G108" i="2"/>
  <c r="H108" i="2"/>
  <c r="G109" i="2"/>
  <c r="H109" i="2"/>
  <c r="G110" i="2"/>
  <c r="H110" i="2"/>
  <c r="G111" i="2"/>
  <c r="H111" i="2"/>
  <c r="G112" i="2"/>
  <c r="H112" i="2"/>
  <c r="G113" i="2"/>
  <c r="H113" i="2"/>
  <c r="G114" i="2"/>
  <c r="H114" i="2"/>
  <c r="G115" i="2"/>
  <c r="H115" i="2"/>
  <c r="G116" i="2"/>
  <c r="H116" i="2"/>
  <c r="G117" i="2"/>
  <c r="H117" i="2"/>
  <c r="G118" i="2"/>
  <c r="H118" i="2"/>
  <c r="G119" i="2"/>
  <c r="H119" i="2"/>
  <c r="G120" i="2"/>
  <c r="H120" i="2"/>
  <c r="G121" i="2"/>
  <c r="H121" i="2"/>
  <c r="G122" i="2"/>
  <c r="H122" i="2"/>
  <c r="G123" i="2"/>
  <c r="H123" i="2"/>
  <c r="G124" i="2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G142" i="2"/>
  <c r="H142" i="2"/>
  <c r="G143" i="2"/>
  <c r="H143" i="2"/>
  <c r="G144" i="2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H152" i="2"/>
  <c r="G153" i="2"/>
  <c r="H153" i="2"/>
  <c r="G154" i="2"/>
  <c r="H154" i="2"/>
  <c r="G155" i="2"/>
  <c r="H155" i="2"/>
  <c r="G156" i="2"/>
  <c r="H156" i="2"/>
  <c r="G157" i="2"/>
  <c r="H157" i="2"/>
  <c r="G158" i="2"/>
  <c r="H158" i="2"/>
  <c r="G159" i="2"/>
  <c r="H159" i="2"/>
  <c r="G160" i="2"/>
  <c r="H160" i="2"/>
  <c r="G161" i="2"/>
  <c r="H161" i="2"/>
  <c r="G162" i="2"/>
  <c r="H162" i="2"/>
  <c r="G163" i="2"/>
  <c r="H163" i="2"/>
  <c r="G164" i="2"/>
  <c r="H164" i="2"/>
  <c r="G165" i="2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G173" i="2"/>
  <c r="H173" i="2"/>
  <c r="G174" i="2"/>
  <c r="H174" i="2"/>
  <c r="G175" i="2"/>
  <c r="H175" i="2"/>
  <c r="G176" i="2"/>
  <c r="H176" i="2"/>
  <c r="G177" i="2"/>
  <c r="H177" i="2"/>
  <c r="G178" i="2"/>
  <c r="H178" i="2"/>
  <c r="G179" i="2"/>
  <c r="H179" i="2"/>
  <c r="G180" i="2"/>
  <c r="H180" i="2"/>
  <c r="G181" i="2"/>
  <c r="H181" i="2"/>
  <c r="G182" i="2"/>
  <c r="H182" i="2"/>
  <c r="G183" i="2"/>
  <c r="H183" i="2"/>
  <c r="G184" i="2"/>
  <c r="H184" i="2"/>
  <c r="G185" i="2"/>
  <c r="H185" i="2"/>
  <c r="G186" i="2"/>
  <c r="H186" i="2"/>
  <c r="G187" i="2"/>
  <c r="H187" i="2"/>
  <c r="G188" i="2"/>
  <c r="H188" i="2"/>
  <c r="G189" i="2"/>
  <c r="H189" i="2"/>
  <c r="G190" i="2"/>
  <c r="H190" i="2"/>
  <c r="G191" i="2"/>
  <c r="H191" i="2"/>
  <c r="G192" i="2"/>
  <c r="H192" i="2"/>
  <c r="G193" i="2"/>
  <c r="H193" i="2"/>
  <c r="G194" i="2"/>
  <c r="H194" i="2"/>
  <c r="G195" i="2"/>
  <c r="H195" i="2"/>
  <c r="G196" i="2"/>
  <c r="H196" i="2"/>
  <c r="G197" i="2"/>
  <c r="H197" i="2"/>
  <c r="G198" i="2"/>
  <c r="H198" i="2"/>
  <c r="G199" i="2"/>
  <c r="H199" i="2"/>
  <c r="G200" i="2"/>
  <c r="H200" i="2"/>
  <c r="G201" i="2"/>
  <c r="H201" i="2"/>
  <c r="G202" i="2"/>
  <c r="H202" i="2"/>
  <c r="G203" i="2"/>
  <c r="H203" i="2"/>
  <c r="G204" i="2"/>
  <c r="H204" i="2"/>
  <c r="G205" i="2"/>
  <c r="H205" i="2"/>
  <c r="G206" i="2"/>
  <c r="H206" i="2"/>
  <c r="G207" i="2"/>
  <c r="H207" i="2"/>
  <c r="G208" i="2"/>
  <c r="H208" i="2"/>
  <c r="G209" i="2"/>
  <c r="H209" i="2"/>
  <c r="G210" i="2"/>
  <c r="H210" i="2"/>
  <c r="G211" i="2"/>
  <c r="H211" i="2"/>
  <c r="G212" i="2"/>
  <c r="H212" i="2"/>
  <c r="G213" i="2"/>
  <c r="H213" i="2"/>
  <c r="G214" i="2"/>
  <c r="H214" i="2"/>
  <c r="G215" i="2"/>
  <c r="H215" i="2"/>
  <c r="G216" i="2"/>
  <c r="H216" i="2"/>
  <c r="G217" i="2"/>
  <c r="H217" i="2"/>
  <c r="G218" i="2"/>
  <c r="H218" i="2"/>
  <c r="G219" i="2"/>
  <c r="H219" i="2"/>
  <c r="G220" i="2"/>
  <c r="H220" i="2"/>
  <c r="G221" i="2"/>
  <c r="H221" i="2"/>
  <c r="G222" i="2"/>
  <c r="H222" i="2"/>
  <c r="G223" i="2"/>
  <c r="H223" i="2"/>
  <c r="G224" i="2"/>
  <c r="H224" i="2"/>
  <c r="G225" i="2"/>
  <c r="H225" i="2"/>
  <c r="G226" i="2"/>
  <c r="H226" i="2"/>
  <c r="G227" i="2"/>
  <c r="H227" i="2"/>
  <c r="G228" i="2"/>
  <c r="H228" i="2"/>
  <c r="G229" i="2"/>
  <c r="H229" i="2"/>
  <c r="G230" i="2"/>
  <c r="H230" i="2"/>
  <c r="G231" i="2"/>
  <c r="H231" i="2"/>
  <c r="G232" i="2"/>
  <c r="H232" i="2"/>
  <c r="G233" i="2"/>
  <c r="H233" i="2"/>
  <c r="G234" i="2"/>
  <c r="H234" i="2"/>
  <c r="G235" i="2"/>
  <c r="H235" i="2"/>
  <c r="G236" i="2"/>
  <c r="H236" i="2"/>
  <c r="G237" i="2"/>
  <c r="H237" i="2"/>
  <c r="G238" i="2"/>
  <c r="H238" i="2"/>
  <c r="G239" i="2"/>
  <c r="H239" i="2"/>
  <c r="G240" i="2"/>
  <c r="H240" i="2"/>
  <c r="G241" i="2"/>
  <c r="H241" i="2"/>
  <c r="G242" i="2"/>
  <c r="H242" i="2"/>
  <c r="G243" i="2"/>
  <c r="H243" i="2"/>
  <c r="G244" i="2"/>
  <c r="H244" i="2"/>
  <c r="G245" i="2"/>
  <c r="H245" i="2"/>
  <c r="G246" i="2"/>
  <c r="H246" i="2"/>
  <c r="G247" i="2"/>
  <c r="H247" i="2"/>
  <c r="G248" i="2"/>
  <c r="H248" i="2"/>
  <c r="G249" i="2"/>
  <c r="H249" i="2"/>
  <c r="G250" i="2"/>
  <c r="H250" i="2"/>
  <c r="G251" i="2"/>
  <c r="H251" i="2"/>
  <c r="G252" i="2"/>
  <c r="H252" i="2"/>
  <c r="G253" i="2"/>
  <c r="H253" i="2"/>
  <c r="G254" i="2"/>
  <c r="H254" i="2"/>
  <c r="G255" i="2"/>
  <c r="H255" i="2"/>
  <c r="G256" i="2"/>
  <c r="H256" i="2"/>
  <c r="G257" i="2"/>
  <c r="H257" i="2"/>
  <c r="G258" i="2"/>
  <c r="H258" i="2"/>
  <c r="G259" i="2"/>
  <c r="H259" i="2"/>
  <c r="G260" i="2"/>
  <c r="H260" i="2"/>
  <c r="G261" i="2"/>
  <c r="H261" i="2"/>
  <c r="G262" i="2"/>
  <c r="H262" i="2"/>
  <c r="G263" i="2"/>
  <c r="H263" i="2"/>
  <c r="G264" i="2"/>
  <c r="H264" i="2"/>
  <c r="G265" i="2"/>
  <c r="H265" i="2"/>
  <c r="G266" i="2"/>
  <c r="H266" i="2"/>
  <c r="G267" i="2"/>
  <c r="H267" i="2"/>
  <c r="G268" i="2"/>
  <c r="H268" i="2"/>
  <c r="G269" i="2"/>
  <c r="H269" i="2"/>
  <c r="G270" i="2"/>
  <c r="H270" i="2"/>
  <c r="G271" i="2"/>
  <c r="H271" i="2"/>
  <c r="G272" i="2"/>
  <c r="H272" i="2"/>
  <c r="G273" i="2"/>
  <c r="H273" i="2"/>
  <c r="G274" i="2"/>
  <c r="H274" i="2"/>
  <c r="G275" i="2"/>
  <c r="H275" i="2"/>
  <c r="G276" i="2"/>
  <c r="H276" i="2"/>
  <c r="G277" i="2"/>
  <c r="H277" i="2"/>
  <c r="G278" i="2"/>
  <c r="H278" i="2"/>
  <c r="G279" i="2"/>
  <c r="H279" i="2"/>
  <c r="G280" i="2"/>
  <c r="H280" i="2"/>
  <c r="G281" i="2"/>
  <c r="H281" i="2"/>
  <c r="G282" i="2"/>
  <c r="H282" i="2"/>
  <c r="G283" i="2"/>
  <c r="H283" i="2"/>
  <c r="G284" i="2"/>
  <c r="H284" i="2"/>
  <c r="G285" i="2"/>
  <c r="H285" i="2"/>
  <c r="G286" i="2"/>
  <c r="H286" i="2"/>
  <c r="G287" i="2"/>
  <c r="H287" i="2"/>
  <c r="G288" i="2"/>
  <c r="H288" i="2"/>
  <c r="G289" i="2"/>
  <c r="H289" i="2"/>
  <c r="G290" i="2"/>
  <c r="H290" i="2"/>
  <c r="G291" i="2"/>
  <c r="H291" i="2"/>
  <c r="G292" i="2"/>
  <c r="H292" i="2"/>
  <c r="G293" i="2"/>
  <c r="H293" i="2"/>
  <c r="G294" i="2"/>
  <c r="H294" i="2"/>
  <c r="G295" i="2"/>
  <c r="H295" i="2"/>
  <c r="G296" i="2"/>
  <c r="H296" i="2"/>
  <c r="G297" i="2"/>
  <c r="H297" i="2"/>
  <c r="G298" i="2"/>
  <c r="H298" i="2"/>
  <c r="G299" i="2"/>
  <c r="H299" i="2"/>
  <c r="G300" i="2"/>
  <c r="H300" i="2"/>
  <c r="G301" i="2"/>
  <c r="H301" i="2"/>
  <c r="G302" i="2"/>
  <c r="H302" i="2"/>
  <c r="G303" i="2"/>
  <c r="H303" i="2"/>
  <c r="G304" i="2"/>
  <c r="H304" i="2"/>
  <c r="G305" i="2"/>
  <c r="H305" i="2"/>
  <c r="G306" i="2"/>
  <c r="H306" i="2"/>
  <c r="G307" i="2"/>
  <c r="H307" i="2"/>
  <c r="G308" i="2"/>
  <c r="H308" i="2"/>
  <c r="G309" i="2"/>
  <c r="H309" i="2"/>
  <c r="G310" i="2"/>
  <c r="H310" i="2"/>
  <c r="G311" i="2"/>
  <c r="H311" i="2"/>
  <c r="G312" i="2"/>
  <c r="H312" i="2"/>
  <c r="G313" i="2"/>
  <c r="H313" i="2"/>
  <c r="G314" i="2"/>
  <c r="H314" i="2"/>
  <c r="G315" i="2"/>
  <c r="H315" i="2"/>
  <c r="G316" i="2"/>
  <c r="H316" i="2"/>
  <c r="G317" i="2"/>
  <c r="H317" i="2"/>
  <c r="G318" i="2"/>
  <c r="H318" i="2"/>
  <c r="G319" i="2"/>
  <c r="H319" i="2"/>
  <c r="G320" i="2"/>
  <c r="H320" i="2"/>
  <c r="G321" i="2"/>
  <c r="H321" i="2"/>
  <c r="G322" i="2"/>
  <c r="H322" i="2"/>
  <c r="G323" i="2"/>
  <c r="H323" i="2"/>
  <c r="G324" i="2"/>
  <c r="H324" i="2"/>
  <c r="G325" i="2"/>
  <c r="H325" i="2"/>
  <c r="G326" i="2"/>
  <c r="H326" i="2"/>
  <c r="G327" i="2"/>
  <c r="H327" i="2"/>
  <c r="G328" i="2"/>
  <c r="H328" i="2"/>
  <c r="G329" i="2"/>
  <c r="H329" i="2"/>
  <c r="G330" i="2"/>
  <c r="H330" i="2"/>
  <c r="G331" i="2"/>
  <c r="H331" i="2"/>
  <c r="G332" i="2"/>
  <c r="H332" i="2"/>
  <c r="G333" i="2"/>
  <c r="H333" i="2"/>
  <c r="G334" i="2"/>
  <c r="H334" i="2"/>
  <c r="G335" i="2"/>
  <c r="H335" i="2"/>
  <c r="G336" i="2"/>
  <c r="H336" i="2"/>
  <c r="G337" i="2"/>
  <c r="H337" i="2"/>
  <c r="G338" i="2"/>
  <c r="H338" i="2"/>
  <c r="H2" i="2"/>
  <c r="G2" i="2"/>
</calcChain>
</file>

<file path=xl/sharedStrings.xml><?xml version="1.0" encoding="utf-8"?>
<sst xmlns="http://schemas.openxmlformats.org/spreadsheetml/2006/main" count="3450" uniqueCount="186">
  <si>
    <t>Exerc. Fin</t>
  </si>
  <si>
    <t>No org</t>
  </si>
  <si>
    <t>Description OS</t>
  </si>
  <si>
    <t>No pb</t>
  </si>
  <si>
    <t>Description PB</t>
  </si>
  <si>
    <t>Mt paiem</t>
  </si>
  <si>
    <t>20182019</t>
  </si>
  <si>
    <t>03031580</t>
  </si>
  <si>
    <t>Agrément Canada</t>
  </si>
  <si>
    <t>0205</t>
  </si>
  <si>
    <t>DITSA-EPUB-Budget global</t>
  </si>
  <si>
    <t>07316623</t>
  </si>
  <si>
    <t>INESSS/Inst.nat.excellence SSS</t>
  </si>
  <si>
    <t>11042686</t>
  </si>
  <si>
    <t>CRSSS de la Baie-James</t>
  </si>
  <si>
    <t>DITSA-EPUB-Soutien pers. han.</t>
  </si>
  <si>
    <t>11043866</t>
  </si>
  <si>
    <t>CLSC Naskapi</t>
  </si>
  <si>
    <t>11044088</t>
  </si>
  <si>
    <t>CISSS des Iles</t>
  </si>
  <si>
    <t>DITSA-EPUB-Ressources interm.</t>
  </si>
  <si>
    <t>11045119</t>
  </si>
  <si>
    <t>CISSS du Bas-Saint-Laurent</t>
  </si>
  <si>
    <t>11045127</t>
  </si>
  <si>
    <t>CIUSSS Saguenay-Lac-Saint-Jean</t>
  </si>
  <si>
    <t>11045135</t>
  </si>
  <si>
    <t>CIUSSS Capitale-Nationale</t>
  </si>
  <si>
    <t>11045143</t>
  </si>
  <si>
    <t>CIUSSS Mauricie-Centre-Québec</t>
  </si>
  <si>
    <t>DITSA-EPUB-Familles d'accueil</t>
  </si>
  <si>
    <t>11045150</t>
  </si>
  <si>
    <t>CIUSSS Estrie-CHUS</t>
  </si>
  <si>
    <t>11045168</t>
  </si>
  <si>
    <t>CIUSSS Ouest-Ile-de-Mtl</t>
  </si>
  <si>
    <t>11045176</t>
  </si>
  <si>
    <t>CIUSSS Centre-Ouest-Ile-de-Mtl</t>
  </si>
  <si>
    <t>11045184</t>
  </si>
  <si>
    <t>CIUSSS Centre-Sud-Ile-de-Mtl</t>
  </si>
  <si>
    <t>11045192</t>
  </si>
  <si>
    <t>CIUSSS Nord-Ile-de-Mtl</t>
  </si>
  <si>
    <t>11045200</t>
  </si>
  <si>
    <t>CIUSSS Est-Ile-de-Mtl</t>
  </si>
  <si>
    <t>11045218</t>
  </si>
  <si>
    <t>CISSS de l'Outaouais</t>
  </si>
  <si>
    <t>11045226</t>
  </si>
  <si>
    <t>CISSS Abitibi-Témiscamingue</t>
  </si>
  <si>
    <t>11045234</t>
  </si>
  <si>
    <t>CISSS de la Côte-Nord</t>
  </si>
  <si>
    <t>11045242</t>
  </si>
  <si>
    <t>CISSS de la Gaspésie</t>
  </si>
  <si>
    <t>11045267</t>
  </si>
  <si>
    <t>CISSS de Laval</t>
  </si>
  <si>
    <t>11045275</t>
  </si>
  <si>
    <t>CISSS de Lanaudière</t>
  </si>
  <si>
    <t>11045283</t>
  </si>
  <si>
    <t>CISSS des Laurentides</t>
  </si>
  <si>
    <t>DITSA-EPUB-Résid. d'accueil</t>
  </si>
  <si>
    <t>11045291</t>
  </si>
  <si>
    <t>CISSS Montérégie-Centre</t>
  </si>
  <si>
    <t>11045309</t>
  </si>
  <si>
    <t>CISSS Montérégie-Est</t>
  </si>
  <si>
    <t>11045317</t>
  </si>
  <si>
    <t>CISSS Montérégie-Ouest</t>
  </si>
  <si>
    <t>11045333</t>
  </si>
  <si>
    <t>CISSS Chaudière-Appalaches</t>
  </si>
  <si>
    <t>12114922</t>
  </si>
  <si>
    <t>Atelier Le fil d'Ariane inc.</t>
  </si>
  <si>
    <t>DITSA-EPC-Budget global</t>
  </si>
  <si>
    <t>12453676</t>
  </si>
  <si>
    <t>Clin. comm. Pointe St-Charles</t>
  </si>
  <si>
    <t>12694659</t>
  </si>
  <si>
    <t>CHU Ste-Justine</t>
  </si>
  <si>
    <t>12730628</t>
  </si>
  <si>
    <t>Cent. santé Tulattavik Ungava</t>
  </si>
  <si>
    <t>16258899</t>
  </si>
  <si>
    <t>CCSSSBJ/Conseil Cri Baie-James</t>
  </si>
  <si>
    <t>18456327</t>
  </si>
  <si>
    <t>Cent. santé Inuulitsivik</t>
  </si>
  <si>
    <t>29732187</t>
  </si>
  <si>
    <t>Cent. hospitalier Villa Medica</t>
  </si>
  <si>
    <t>99990017</t>
  </si>
  <si>
    <t>Diverses organisations RR 17</t>
  </si>
  <si>
    <t>20192020</t>
  </si>
  <si>
    <t>00714634</t>
  </si>
  <si>
    <t>UQAM/Université Qc à Montréal</t>
  </si>
  <si>
    <t>07314339</t>
  </si>
  <si>
    <t>UQTR/Univ. Qc à Trois-Rivières</t>
  </si>
  <si>
    <t>20202021</t>
  </si>
  <si>
    <t>06314686</t>
  </si>
  <si>
    <t>ISQ/Institut statistique du Qc</t>
  </si>
  <si>
    <t>06807184</t>
  </si>
  <si>
    <t>CESS/expert. santé Sherbrooke</t>
  </si>
  <si>
    <t>07349582</t>
  </si>
  <si>
    <t>Fondation Miriam</t>
  </si>
  <si>
    <t>11042918</t>
  </si>
  <si>
    <t>CHUM/Cent.hosp. univ. Montréal</t>
  </si>
  <si>
    <t>11045051</t>
  </si>
  <si>
    <t>CHU de Québec-UL</t>
  </si>
  <si>
    <t>145098.96</t>
  </si>
  <si>
    <t>12431656</t>
  </si>
  <si>
    <t>ICM/Inst. cardiologie Montréal</t>
  </si>
  <si>
    <t>12599213</t>
  </si>
  <si>
    <t>CUSM/Centre univ. santé McGill</t>
  </si>
  <si>
    <t>12797577</t>
  </si>
  <si>
    <t>Institut Philippe-Pinel</t>
  </si>
  <si>
    <t>13623616</t>
  </si>
  <si>
    <t>IUCPQ/Inst.univ.card.pneumo.Qc</t>
  </si>
  <si>
    <t>14665293</t>
  </si>
  <si>
    <t>RRSSS du Nunavik</t>
  </si>
  <si>
    <t>20212022</t>
  </si>
  <si>
    <t>20222023</t>
  </si>
  <si>
    <t>20232024</t>
  </si>
  <si>
    <t>DITSA-EPUB-Soutien aux aidants</t>
  </si>
  <si>
    <t>99995600</t>
  </si>
  <si>
    <t>Divers CISSS/CIUSSS</t>
  </si>
  <si>
    <t>20242025</t>
  </si>
  <si>
    <t>99999531</t>
  </si>
  <si>
    <t>Divers autres</t>
  </si>
  <si>
    <t>20252026</t>
  </si>
  <si>
    <t>14665301</t>
  </si>
  <si>
    <t>Santé Québec</t>
  </si>
  <si>
    <t>20262027</t>
  </si>
  <si>
    <t>Organisme</t>
  </si>
  <si>
    <t>Année</t>
  </si>
  <si>
    <t>Total général</t>
  </si>
  <si>
    <t>99999531 Divers autres</t>
  </si>
  <si>
    <t>11042918 CHUM/Cent.hosp. univ. Montréal</t>
  </si>
  <si>
    <t>11043866 CLSC Naskapi</t>
  </si>
  <si>
    <t>12431656 ICM/Inst. cardiologie Montréal</t>
  </si>
  <si>
    <t>13623616 IUCPQ/Inst.univ.card.pneumo.Qc</t>
  </si>
  <si>
    <t>07314339 UQTR/Univ. Qc à Trois-Rivières</t>
  </si>
  <si>
    <t>12797577 Institut Philippe-Pinel</t>
  </si>
  <si>
    <t>07316623 INESSS/Inst.nat.excellence SSS</t>
  </si>
  <si>
    <t>11045051 CHU de Québec-UL</t>
  </si>
  <si>
    <t>29732187 Cent. hospitalier Villa Medica</t>
  </si>
  <si>
    <t>06807184 CESS/expert. santé Sherbrooke</t>
  </si>
  <si>
    <t>12599213 CUSM/Centre univ. santé McGill</t>
  </si>
  <si>
    <t>03031580 Agrément Canada</t>
  </si>
  <si>
    <t>16258899 CCSSSBJ/Conseil Cri Baie-James</t>
  </si>
  <si>
    <t>00714634 UQAM/Université Qc à Montréal</t>
  </si>
  <si>
    <t>12114922 Atelier Le fil d'Ariane inc.</t>
  </si>
  <si>
    <t>14665293 RRSSS du Nunavik</t>
  </si>
  <si>
    <t>06314686 ISQ/Institut statistique du Qc</t>
  </si>
  <si>
    <t>12453676 Clin. comm. Pointe St-Charles</t>
  </si>
  <si>
    <t>12730628 Cent. santé Tulattavik Ungava</t>
  </si>
  <si>
    <t>07349582 Fondation Miriam</t>
  </si>
  <si>
    <t>12694659 CHU Ste-Justine</t>
  </si>
  <si>
    <t>11042686 CRSSS de la Baie-James</t>
  </si>
  <si>
    <t>18456327 Cent. santé Inuulitsivik</t>
  </si>
  <si>
    <t>99990017 Diverses organisations RR 17</t>
  </si>
  <si>
    <t>11044088 CISSS des Iles</t>
  </si>
  <si>
    <t>11045291 CISSS Montérégie-Centre</t>
  </si>
  <si>
    <t>11045309 CISSS Montérégie-Est</t>
  </si>
  <si>
    <t>99995600 Divers CISSS/CIUSSS</t>
  </si>
  <si>
    <t>11045192 CIUSSS Nord-Ile-de-Mtl</t>
  </si>
  <si>
    <t>11045242 CISSS de la Gaspésie</t>
  </si>
  <si>
    <t>11045200 CIUSSS Est-Ile-de-Mtl</t>
  </si>
  <si>
    <t>11045234 CISSS de la Côte-Nord</t>
  </si>
  <si>
    <t>11045226 CISSS Abitibi-Témiscamingue</t>
  </si>
  <si>
    <t>11045119 CISSS du Bas-Saint-Laurent</t>
  </si>
  <si>
    <t>11045176 CIUSSS Centre-Ouest-Ile-de-Mtl</t>
  </si>
  <si>
    <t>11045127 CIUSSS Saguenay-Lac-Saint-Jean</t>
  </si>
  <si>
    <t>11045317 CISSS Montérégie-Ouest</t>
  </si>
  <si>
    <t>11045218 CISSS de l'Outaouais</t>
  </si>
  <si>
    <t>11045168 CIUSSS Ouest-Ile-de-Mtl</t>
  </si>
  <si>
    <t>11045267 CISSS de Laval</t>
  </si>
  <si>
    <t>11045275 CISSS de Lanaudière</t>
  </si>
  <si>
    <t>11045333 CISSS Chaudière-Appalaches</t>
  </si>
  <si>
    <t>11045135 CIUSSS Capitale-Nationale</t>
  </si>
  <si>
    <t>11045283 CISSS des Laurentides</t>
  </si>
  <si>
    <t>11045184 CIUSSS Centre-Sud-Ile-de-Mtl</t>
  </si>
  <si>
    <t>11045143 CIUSSS Mauricie-Centre-Québec</t>
  </si>
  <si>
    <t>11045150 CIUSSS Estrie-CHUS</t>
  </si>
  <si>
    <t>14665301 Santé Québec</t>
  </si>
  <si>
    <t>2024-2025</t>
  </si>
  <si>
    <t>2021-2022</t>
  </si>
  <si>
    <t>2026-2027</t>
  </si>
  <si>
    <t>2020-2021</t>
  </si>
  <si>
    <t>2018-2019</t>
  </si>
  <si>
    <t>2019-2020</t>
  </si>
  <si>
    <t>2022-2023</t>
  </si>
  <si>
    <t>2025-2026</t>
  </si>
  <si>
    <t>2023-2024</t>
  </si>
  <si>
    <t xml:space="preserve"> </t>
  </si>
  <si>
    <t>Exercice financier</t>
  </si>
  <si>
    <t>02-05 - Déficience intellectuelle et trouble du spectre de l'autisme (DITSA) par organisme par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</si>
</sst>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$&quot;_);\(#,##0.00\ &quot;$&quot;\)"/>
    <numFmt numFmtId="44" formatCode="_ * #,##0.00_)\ &quot;$&quot;_ ;_ * \(#,##0.00\)\ &quot;$&quot;_ ;_ * &quot;-&quot;??_)\ &quot;$&quot;_ ;_ @_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44" fontId="0" fillId="0" borderId="0" xfId="1" applyFont="1"/>
    <xf numFmtId="49" fontId="0" fillId="33" borderId="0" xfId="0" applyNumberFormat="1" applyFill="1"/>
    <xf numFmtId="0" fontId="0" fillId="33" borderId="0" xfId="0" applyFill="1"/>
    <xf numFmtId="0" fontId="0" fillId="0" borderId="0" xfId="0" pivotButton="1"/>
    <xf numFmtId="0" fontId="0" fillId="0" borderId="0" xfId="0" applyAlignment="1">
      <alignment horizontal="left"/>
    </xf>
    <xf numFmtId="7" fontId="0" fillId="0" borderId="0" xfId="0" applyNumberFormat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onétaire" xfId="1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1">
    <dxf>
      <numFmt numFmtId="11" formatCode="#,##0.00\ &quot;$&quot;_);\(#,##0.00\ &quot;$&quot;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etitia Landry-Vrain" refreshedDate="46210.489051736113" createdVersion="8" refreshedVersion="8" minRefreshableVersion="3" recordCount="337" xr:uid="{439CB602-B349-4887-B21D-68B669C2BEEF}">
  <cacheSource type="worksheet">
    <worksheetSource ref="A1:H338" sheet="modifié"/>
  </cacheSource>
  <cacheFields count="8">
    <cacheField name="Exerc. Fin" numFmtId="49">
      <sharedItems/>
    </cacheField>
    <cacheField name="No org" numFmtId="49">
      <sharedItems/>
    </cacheField>
    <cacheField name="Description OS" numFmtId="49">
      <sharedItems/>
    </cacheField>
    <cacheField name="No pb" numFmtId="49">
      <sharedItems/>
    </cacheField>
    <cacheField name="Description PB" numFmtId="49">
      <sharedItems/>
    </cacheField>
    <cacheField name="Mt paiem" numFmtId="44">
      <sharedItems containsMixedTypes="1" containsNumber="1" containsInteger="1" minValue="-506534" maxValue="203840705" count="332">
        <n v="65000"/>
        <n v="56000"/>
        <n v="508936"/>
        <n v="1941"/>
        <n v="2807391"/>
        <n v="35471825"/>
        <n v="45910366"/>
        <n v="104483582"/>
        <n v="76012233"/>
        <n v="37507964"/>
        <n v="45080828"/>
        <n v="29259627"/>
        <n v="151205456"/>
        <n v="5778264"/>
        <n v="6689692"/>
        <n v="34558720"/>
        <n v="25165555"/>
        <n v="14752566"/>
        <n v="17535905"/>
        <n v="43987940"/>
        <n v="44640404"/>
        <n v="60922357"/>
        <n v="3462225"/>
        <n v="3635899"/>
        <n v="151716267"/>
        <n v="75974666"/>
        <n v="134322"/>
        <n v="138574"/>
        <n v="1838882"/>
        <n v="577526"/>
        <n v="70611"/>
        <n v="2340244"/>
        <n v="86071"/>
        <n v="1060961"/>
        <n v="10000"/>
        <n v="114894"/>
        <n v="592593"/>
        <n v="1968"/>
        <n v="3091959"/>
        <n v="36831296"/>
        <n v="47935825"/>
        <n v="108193366"/>
        <n v="79742556"/>
        <n v="38769276"/>
        <n v="47070301"/>
        <n v="31008162"/>
        <n v="158058047"/>
        <n v="6234830"/>
        <n v="7661248"/>
        <n v="36707059"/>
        <n v="26181432"/>
        <n v="15437242"/>
        <n v="18238971"/>
        <n v="46858982"/>
        <n v="47399082"/>
        <n v="64500524"/>
        <n v="3910631"/>
        <n v="4608585"/>
        <n v="158947688"/>
        <n v="78128693"/>
        <n v="136020"/>
        <n v="160776"/>
        <n v="342576"/>
        <n v="585199"/>
        <n v="73133"/>
        <n v="2522794"/>
        <n v="86881"/>
        <n v="1086736"/>
        <n v="98400"/>
        <n v="40000"/>
        <n v="21451"/>
        <n v="252000"/>
        <n v="596480"/>
        <n v="34454"/>
        <n v="2397"/>
        <n v="3156909"/>
        <n v="31206"/>
        <n v="38505287"/>
        <n v="49632011"/>
        <n v="113645436"/>
        <n v="83489249"/>
        <n v="41363137"/>
        <n v="49460552"/>
        <n v="32128797"/>
        <n v="164298236"/>
        <n v="7763918"/>
        <n v="8122968"/>
        <n v="37699943"/>
        <n v="27323178"/>
        <n v="15777529"/>
        <n v="18904193"/>
        <n v="47807601"/>
        <n v="49541368"/>
        <n v="67996666"/>
        <n v="4005611"/>
        <n v="4827707"/>
        <n v="165521202"/>
        <n v="81551337"/>
        <s v="145098.96"/>
        <n v="1025"/>
        <n v="162371"/>
        <n v="41586"/>
        <n v="370499"/>
        <n v="602043"/>
        <n v="16061"/>
        <n v="1189"/>
        <n v="167813"/>
        <n v="292740"/>
        <n v="2601126"/>
        <n v="87871"/>
        <n v="1095429"/>
        <n v="80000"/>
        <n v="686845"/>
        <n v="68"/>
        <n v="3544"/>
        <n v="3546773"/>
        <n v="72860"/>
        <n v="38717776"/>
        <n v="49490803"/>
        <n v="113393276"/>
        <n v="81198698"/>
        <n v="41872115"/>
        <n v="48977065"/>
        <n v="32185958"/>
        <n v="161940313"/>
        <n v="7557232"/>
        <n v="7233330"/>
        <n v="36968462"/>
        <n v="28539764"/>
        <n v="16052838"/>
        <n v="18899444"/>
        <n v="48826659"/>
        <n v="49458090"/>
        <n v="68041479"/>
        <n v="3605105"/>
        <n v="5383848"/>
        <n v="165236588"/>
        <n v="80561245"/>
        <n v="141684"/>
        <n v="194267"/>
        <n v="356864"/>
        <n v="608965"/>
        <n v="75000"/>
        <n v="201482"/>
        <n v="2573027"/>
        <n v="90787"/>
        <n v="1100030"/>
        <n v="46533"/>
        <n v="725087"/>
        <n v="2102"/>
        <n v="3760208"/>
        <n v="316185"/>
        <n v="42497407"/>
        <n v="53016555"/>
        <n v="123405384"/>
        <n v="88575493"/>
        <n v="44912537"/>
        <n v="53394784"/>
        <n v="37996536"/>
        <n v="175971334"/>
        <n v="6491810"/>
        <n v="7519918"/>
        <n v="42043697"/>
        <n v="29415032"/>
        <n v="17323534"/>
        <n v="20665908"/>
        <n v="55240278"/>
        <n v="54369576"/>
        <n v="74471894"/>
        <n v="3984208"/>
        <n v="4777089"/>
        <n v="181559333"/>
        <n v="87002619"/>
        <n v="158118"/>
        <n v="150625"/>
        <n v="391963"/>
        <n v="626384"/>
        <n v="128987"/>
        <n v="360561"/>
        <n v="2771890"/>
        <n v="624063"/>
        <n v="1133031"/>
        <n v="912048"/>
        <n v="10129"/>
        <n v="5159472"/>
        <n v="350867"/>
        <n v="46488011"/>
        <n v="56592544"/>
        <n v="133848870"/>
        <n v="100314807"/>
        <n v="53536297"/>
        <n v="59213334"/>
        <n v="42575569"/>
        <n v="189494620"/>
        <n v="8433787"/>
        <n v="11350431"/>
        <n v="48720975"/>
        <n v="32821227"/>
        <n v="19060925"/>
        <n v="22794485"/>
        <n v="62333168"/>
        <n v="60422195"/>
        <n v="85762305"/>
        <n v="6895529"/>
        <n v="11465500"/>
        <n v="203840705"/>
        <n v="92581635"/>
        <n v="178204"/>
        <n v="191335"/>
        <n v="371820"/>
        <n v="1431858"/>
        <n v="101447"/>
        <n v="369481"/>
        <n v="3249643"/>
        <n v="625157"/>
        <n v="3843623"/>
        <n v="1214981"/>
        <n v="2644896"/>
        <n v="2278"/>
        <n v="5372630"/>
        <n v="1551441"/>
        <n v="50673799"/>
        <n v="60736118"/>
        <n v="144450627"/>
        <n v="104952347"/>
        <n v="82275427"/>
        <n v="66725725"/>
        <n v="44420561"/>
        <n v="202735705"/>
        <n v="10674017"/>
        <n v="16309124"/>
        <n v="53995950"/>
        <n v="37740730"/>
        <n v="23758943"/>
        <n v="25187287"/>
        <n v="67390451"/>
        <n v="66266081"/>
        <n v="92714716"/>
        <n v="9078585"/>
        <n v="13072937"/>
        <n v="187690396"/>
        <n v="101430117"/>
        <n v="169520"/>
        <n v="451943"/>
        <n v="211681"/>
        <n v="2764355"/>
        <n v="1237981"/>
        <n v="976304"/>
        <n v="14354"/>
        <n v="507576"/>
        <n v="851905"/>
        <n v="325613"/>
        <n v="3380535"/>
        <n v="101602"/>
        <n v="-506534"/>
        <n v="3655809"/>
        <n v="46840204"/>
        <n v="2344"/>
        <n v="4124454"/>
        <n v="57673305"/>
        <n v="38933279"/>
        <n v="48576176"/>
        <n v="76305568"/>
        <n v="86941061"/>
        <n v="87518959"/>
        <n v="53852533"/>
        <n v="46835005"/>
        <n v="84360323"/>
        <n v="51019078"/>
        <n v="70723456"/>
        <n v="52512579"/>
        <n v="28478055"/>
        <n v="22976418"/>
        <n v="18186741"/>
        <n v="54729460"/>
        <n v="56930472"/>
        <n v="77312218"/>
        <n v="54731952"/>
        <n v="63217878"/>
        <n v="49814366"/>
        <n v="61027392"/>
        <n v="173582"/>
        <n v="10191783"/>
        <n v="168554"/>
        <n v="52648471"/>
        <n v="20880929"/>
        <n v="1000173"/>
        <n v="3627864"/>
        <n v="13397549"/>
        <n v="759210"/>
        <n v="50050962"/>
        <n v="164571"/>
        <n v="3796358"/>
        <n v="104690"/>
        <n v="1150176"/>
        <n v="14736681"/>
        <n v="860"/>
        <n v="1473032"/>
        <n v="18144945"/>
        <n v="13904936"/>
        <n v="17392164"/>
        <n v="27252388"/>
        <n v="31045468"/>
        <n v="31056860"/>
        <n v="19233316"/>
        <n v="16721660"/>
        <n v="30477496"/>
        <n v="18221340"/>
        <n v="25258752"/>
        <n v="18754776"/>
        <n v="10165524"/>
        <n v="8200628"/>
        <n v="6495352"/>
        <n v="19541160"/>
        <n v="20397200"/>
        <n v="27611900"/>
        <n v="19547404"/>
        <n v="22578128"/>
        <n v="17791100"/>
        <n v="21947152"/>
        <n v="61992"/>
        <n v="3206497"/>
        <n v="111062"/>
        <n v="16564052"/>
        <n v="6569476"/>
        <n v="218315"/>
        <n v="1141379"/>
        <n v="4215084"/>
        <n v="88624"/>
        <n v="51560"/>
        <n v="957059"/>
        <n v="32939"/>
      </sharedItems>
    </cacheField>
    <cacheField name="Organisme" numFmtId="0">
      <sharedItems count="49">
        <s v="03031580 Agrément Canada"/>
        <s v="07316623 INESSS/Inst.nat.excellence SSS"/>
        <s v="11042686 CRSSS de la Baie-James"/>
        <s v="11043866 CLSC Naskapi"/>
        <s v="11044088 CISSS des Iles"/>
        <s v="11045119 CISSS du Bas-Saint-Laurent"/>
        <s v="11045127 CIUSSS Saguenay-Lac-Saint-Jean"/>
        <s v="11045135 CIUSSS Capitale-Nationale"/>
        <s v="11045143 CIUSSS Mauricie-Centre-Québec"/>
        <s v="11045150 CIUSSS Estrie-CHUS"/>
        <s v="11045168 CIUSSS Ouest-Ile-de-Mtl"/>
        <s v="11045176 CIUSSS Centre-Ouest-Ile-de-Mtl"/>
        <s v="11045184 CIUSSS Centre-Sud-Ile-de-Mtl"/>
        <s v="11045192 CIUSSS Nord-Ile-de-Mtl"/>
        <s v="11045200 CIUSSS Est-Ile-de-Mtl"/>
        <s v="11045218 CISSS de l'Outaouais"/>
        <s v="11045226 CISSS Abitibi-Témiscamingue"/>
        <s v="11045234 CISSS de la Côte-Nord"/>
        <s v="11045242 CISSS de la Gaspésie"/>
        <s v="11045267 CISSS de Laval"/>
        <s v="11045275 CISSS de Lanaudière"/>
        <s v="11045283 CISSS des Laurentides"/>
        <s v="11045291 CISSS Montérégie-Centre"/>
        <s v="11045309 CISSS Montérégie-Est"/>
        <s v="11045317 CISSS Montérégie-Ouest"/>
        <s v="11045333 CISSS Chaudière-Appalaches"/>
        <s v="12114922 Atelier Le fil d'Ariane inc."/>
        <s v="12453676 Clin. comm. Pointe St-Charles"/>
        <s v="12694659 CHU Ste-Justine"/>
        <s v="12730628 Cent. santé Tulattavik Ungava"/>
        <s v="16258899 CCSSSBJ/Conseil Cri Baie-James"/>
        <s v="18456327 Cent. santé Inuulitsivik"/>
        <s v="29732187 Cent. hospitalier Villa Medica"/>
        <s v="99990017 Diverses organisations RR 17"/>
        <s v="00714634 UQAM/Université Qc à Montréal"/>
        <s v="07314339 UQTR/Univ. Qc à Trois-Rivières"/>
        <s v="06314686 ISQ/Institut statistique du Qc"/>
        <s v="06807184 CESS/expert. santé Sherbrooke"/>
        <s v="07349582 Fondation Miriam"/>
        <s v="11042918 CHUM/Cent.hosp. univ. Montréal"/>
        <s v="11045051 CHU de Québec-UL"/>
        <s v="12431656 ICM/Inst. cardiologie Montréal"/>
        <s v="12599213 CUSM/Centre univ. santé McGill"/>
        <s v="12797577 Institut Philippe-Pinel"/>
        <s v="13623616 IUCPQ/Inst.univ.card.pneumo.Qc"/>
        <s v="14665293 RRSSS du Nunavik"/>
        <s v="99995600 Divers CISSS/CIUSSS"/>
        <s v="99999531 Divers autres"/>
        <s v="14665301 Santé Québec"/>
      </sharedItems>
    </cacheField>
    <cacheField name="Année" numFmtId="0">
      <sharedItems count="9">
        <s v="2018-2019"/>
        <s v="2019-2020"/>
        <s v="2020-2021"/>
        <s v="2021-2022"/>
        <s v="2022-2023"/>
        <s v="2023-2024"/>
        <s v="2024-2025"/>
        <s v="2025-2026"/>
        <s v="2026-202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7">
  <r>
    <s v="20182019"/>
    <s v="03031580"/>
    <s v="Agrément Canada"/>
    <s v="0205"/>
    <s v="DITSA-EPUB-Budget global"/>
    <x v="0"/>
    <x v="0"/>
    <x v="0"/>
  </r>
  <r>
    <s v="20182019"/>
    <s v="07316623"/>
    <s v="INESSS/Inst.nat.excellence SSS"/>
    <s v="0205"/>
    <s v="DITSA-EPUB-Budget global"/>
    <x v="1"/>
    <x v="1"/>
    <x v="0"/>
  </r>
  <r>
    <s v="20182019"/>
    <s v="11042686"/>
    <s v="CRSSS de la Baie-James"/>
    <s v="0205"/>
    <s v="DITSA-EPUB-Soutien pers. han."/>
    <x v="2"/>
    <x v="2"/>
    <x v="0"/>
  </r>
  <r>
    <s v="20182019"/>
    <s v="11043866"/>
    <s v="CLSC Naskapi"/>
    <s v="0205"/>
    <s v="DITSA-EPUB-Budget global"/>
    <x v="3"/>
    <x v="3"/>
    <x v="0"/>
  </r>
  <r>
    <s v="20182019"/>
    <s v="11044088"/>
    <s v="CISSS des Iles"/>
    <s v="0205"/>
    <s v="DITSA-EPUB-Ressources interm."/>
    <x v="4"/>
    <x v="4"/>
    <x v="0"/>
  </r>
  <r>
    <s v="20182019"/>
    <s v="11045119"/>
    <s v="CISSS du Bas-Saint-Laurent"/>
    <s v="0205"/>
    <s v="DITSA-EPUB-Budget global"/>
    <x v="5"/>
    <x v="5"/>
    <x v="0"/>
  </r>
  <r>
    <s v="20182019"/>
    <s v="11045127"/>
    <s v="CIUSSS Saguenay-Lac-Saint-Jean"/>
    <s v="0205"/>
    <s v="DITSA-EPUB-Soutien pers. han."/>
    <x v="6"/>
    <x v="6"/>
    <x v="0"/>
  </r>
  <r>
    <s v="20182019"/>
    <s v="11045135"/>
    <s v="CIUSSS Capitale-Nationale"/>
    <s v="0205"/>
    <s v="DITSA-EPUB-Budget global"/>
    <x v="7"/>
    <x v="7"/>
    <x v="0"/>
  </r>
  <r>
    <s v="20182019"/>
    <s v="11045143"/>
    <s v="CIUSSS Mauricie-Centre-Québec"/>
    <s v="0205"/>
    <s v="DITSA-EPUB-Familles d'accueil"/>
    <x v="8"/>
    <x v="8"/>
    <x v="0"/>
  </r>
  <r>
    <s v="20182019"/>
    <s v="11045150"/>
    <s v="CIUSSS Estrie-CHUS"/>
    <s v="0205"/>
    <s v="DITSA-EPUB-Budget global"/>
    <x v="9"/>
    <x v="9"/>
    <x v="0"/>
  </r>
  <r>
    <s v="20182019"/>
    <s v="11045168"/>
    <s v="CIUSSS Ouest-Ile-de-Mtl"/>
    <s v="0205"/>
    <s v="DITSA-EPUB-Familles d'accueil"/>
    <x v="10"/>
    <x v="10"/>
    <x v="0"/>
  </r>
  <r>
    <s v="20182019"/>
    <s v="11045176"/>
    <s v="CIUSSS Centre-Ouest-Ile-de-Mtl"/>
    <s v="0205"/>
    <s v="DITSA-EPUB-Familles d'accueil"/>
    <x v="11"/>
    <x v="11"/>
    <x v="0"/>
  </r>
  <r>
    <s v="20182019"/>
    <s v="11045184"/>
    <s v="CIUSSS Centre-Sud-Ile-de-Mtl"/>
    <s v="0205"/>
    <s v="DITSA-EPUB-Familles d'accueil"/>
    <x v="12"/>
    <x v="12"/>
    <x v="0"/>
  </r>
  <r>
    <s v="20182019"/>
    <s v="11045192"/>
    <s v="CIUSSS Nord-Ile-de-Mtl"/>
    <s v="0205"/>
    <s v="DITSA-EPUB-Soutien pers. han."/>
    <x v="13"/>
    <x v="13"/>
    <x v="0"/>
  </r>
  <r>
    <s v="20182019"/>
    <s v="11045200"/>
    <s v="CIUSSS Est-Ile-de-Mtl"/>
    <s v="0205"/>
    <s v="DITSA-EPUB-Budget global"/>
    <x v="14"/>
    <x v="14"/>
    <x v="0"/>
  </r>
  <r>
    <s v="20182019"/>
    <s v="11045218"/>
    <s v="CISSS de l'Outaouais"/>
    <s v="0205"/>
    <s v="DITSA-EPUB-Budget global"/>
    <x v="15"/>
    <x v="15"/>
    <x v="0"/>
  </r>
  <r>
    <s v="20182019"/>
    <s v="11045226"/>
    <s v="CISSS Abitibi-Témiscamingue"/>
    <s v="0205"/>
    <s v="DITSA-EPUB-Soutien pers. han."/>
    <x v="16"/>
    <x v="16"/>
    <x v="0"/>
  </r>
  <r>
    <s v="20182019"/>
    <s v="11045234"/>
    <s v="CISSS de la Côte-Nord"/>
    <s v="0205"/>
    <s v="DITSA-EPUB-Ressources interm."/>
    <x v="17"/>
    <x v="17"/>
    <x v="0"/>
  </r>
  <r>
    <s v="20182019"/>
    <s v="11045242"/>
    <s v="CISSS de la Gaspésie"/>
    <s v="0205"/>
    <s v="DITSA-EPUB-Budget global"/>
    <x v="18"/>
    <x v="18"/>
    <x v="0"/>
  </r>
  <r>
    <s v="20182019"/>
    <s v="11045267"/>
    <s v="CISSS de Laval"/>
    <s v="0205"/>
    <s v="DITSA-EPUB-Familles d'accueil"/>
    <x v="19"/>
    <x v="19"/>
    <x v="0"/>
  </r>
  <r>
    <s v="20182019"/>
    <s v="11045275"/>
    <s v="CISSS de Lanaudière"/>
    <s v="0205"/>
    <s v="DITSA-EPUB-Budget global"/>
    <x v="20"/>
    <x v="20"/>
    <x v="0"/>
  </r>
  <r>
    <s v="20182019"/>
    <s v="11045283"/>
    <s v="CISSS des Laurentides"/>
    <s v="0205"/>
    <s v="DITSA-EPUB-Résid. d'accueil"/>
    <x v="21"/>
    <x v="21"/>
    <x v="0"/>
  </r>
  <r>
    <s v="20182019"/>
    <s v="11045291"/>
    <s v="CISSS Montérégie-Centre"/>
    <s v="0205"/>
    <s v="DITSA-EPUB-Budget global"/>
    <x v="22"/>
    <x v="22"/>
    <x v="0"/>
  </r>
  <r>
    <s v="20182019"/>
    <s v="11045309"/>
    <s v="CISSS Montérégie-Est"/>
    <s v="0205"/>
    <s v="DITSA-EPUB-Familles d'accueil"/>
    <x v="23"/>
    <x v="23"/>
    <x v="0"/>
  </r>
  <r>
    <s v="20182019"/>
    <s v="11045317"/>
    <s v="CISSS Montérégie-Ouest"/>
    <s v="0205"/>
    <s v="DITSA-EPUB-Résid. d'accueil"/>
    <x v="24"/>
    <x v="24"/>
    <x v="0"/>
  </r>
  <r>
    <s v="20182019"/>
    <s v="11045333"/>
    <s v="CISSS Chaudière-Appalaches"/>
    <s v="0205"/>
    <s v="DITSA-EPUB-Ressources interm."/>
    <x v="25"/>
    <x v="25"/>
    <x v="0"/>
  </r>
  <r>
    <s v="20182019"/>
    <s v="12114922"/>
    <s v="Atelier Le fil d'Ariane inc."/>
    <s v="0205"/>
    <s v="DITSA-EPC-Budget global"/>
    <x v="26"/>
    <x v="26"/>
    <x v="0"/>
  </r>
  <r>
    <s v="20182019"/>
    <s v="12453676"/>
    <s v="Clin. comm. Pointe St-Charles"/>
    <s v="0205"/>
    <s v="DITSA-EPC-Budget global"/>
    <x v="27"/>
    <x v="27"/>
    <x v="0"/>
  </r>
  <r>
    <s v="20182019"/>
    <s v="12694659"/>
    <s v="CHU Ste-Justine"/>
    <s v="0205"/>
    <s v="DITSA-EPUB-Budget global"/>
    <x v="28"/>
    <x v="28"/>
    <x v="0"/>
  </r>
  <r>
    <s v="20182019"/>
    <s v="12730628"/>
    <s v="Cent. santé Tulattavik Ungava"/>
    <s v="0205"/>
    <s v="DITSA-EPUB-Budget global"/>
    <x v="29"/>
    <x v="29"/>
    <x v="0"/>
  </r>
  <r>
    <s v="20182019"/>
    <s v="16258899"/>
    <s v="CCSSSBJ/Conseil Cri Baie-James"/>
    <s v="0205"/>
    <s v="DITSA-EPUB-Budget global"/>
    <x v="30"/>
    <x v="30"/>
    <x v="0"/>
  </r>
  <r>
    <s v="20182019"/>
    <s v="18456327"/>
    <s v="Cent. santé Inuulitsivik"/>
    <s v="0205"/>
    <s v="DITSA-EPUB-Résid. d'accueil"/>
    <x v="31"/>
    <x v="31"/>
    <x v="0"/>
  </r>
  <r>
    <s v="20182019"/>
    <s v="29732187"/>
    <s v="Cent. hospitalier Villa Medica"/>
    <s v="0205"/>
    <s v="DITSA-EPC-Budget global"/>
    <x v="32"/>
    <x v="32"/>
    <x v="0"/>
  </r>
  <r>
    <s v="20182019"/>
    <s v="99990017"/>
    <s v="Diverses organisations RR 17"/>
    <s v="0205"/>
    <s v="DITSA-EPUB-Résid. d'accueil"/>
    <x v="33"/>
    <x v="33"/>
    <x v="0"/>
  </r>
  <r>
    <s v="20192020"/>
    <s v="00714634"/>
    <s v="UQAM/Université Qc à Montréal"/>
    <s v="0205"/>
    <s v="DITSA-EPUB-Budget global"/>
    <x v="1"/>
    <x v="34"/>
    <x v="1"/>
  </r>
  <r>
    <s v="20192020"/>
    <s v="03031580"/>
    <s v="Agrément Canada"/>
    <s v="0205"/>
    <s v="DITSA-EPUB-Budget global"/>
    <x v="0"/>
    <x v="0"/>
    <x v="1"/>
  </r>
  <r>
    <s v="20192020"/>
    <s v="07314339"/>
    <s v="UQTR/Univ. Qc à Trois-Rivières"/>
    <s v="0205"/>
    <s v="DITSA-EPUB-Budget global"/>
    <x v="34"/>
    <x v="35"/>
    <x v="1"/>
  </r>
  <r>
    <s v="20192020"/>
    <s v="07316623"/>
    <s v="INESSS/Inst.nat.excellence SSS"/>
    <s v="0205"/>
    <s v="DITSA-EPUB-Budget global"/>
    <x v="35"/>
    <x v="1"/>
    <x v="1"/>
  </r>
  <r>
    <s v="20192020"/>
    <s v="11042686"/>
    <s v="CRSSS de la Baie-James"/>
    <s v="0205"/>
    <s v="DITSA-EPUB-Budget global"/>
    <x v="36"/>
    <x v="2"/>
    <x v="1"/>
  </r>
  <r>
    <s v="20192020"/>
    <s v="11043866"/>
    <s v="CLSC Naskapi"/>
    <s v="0205"/>
    <s v="DITSA-EPUB-Budget global"/>
    <x v="37"/>
    <x v="3"/>
    <x v="1"/>
  </r>
  <r>
    <s v="20192020"/>
    <s v="11044088"/>
    <s v="CISSS des Iles"/>
    <s v="0205"/>
    <s v="DITSA-EPUB-Résid. d'accueil"/>
    <x v="38"/>
    <x v="4"/>
    <x v="1"/>
  </r>
  <r>
    <s v="20192020"/>
    <s v="11045119"/>
    <s v="CISSS du Bas-Saint-Laurent"/>
    <s v="0205"/>
    <s v="DITSA-EPUB-Budget global"/>
    <x v="39"/>
    <x v="5"/>
    <x v="1"/>
  </r>
  <r>
    <s v="20192020"/>
    <s v="11045127"/>
    <s v="CIUSSS Saguenay-Lac-Saint-Jean"/>
    <s v="0205"/>
    <s v="DITSA-EPUB-Soutien pers. han."/>
    <x v="40"/>
    <x v="6"/>
    <x v="1"/>
  </r>
  <r>
    <s v="20192020"/>
    <s v="11045135"/>
    <s v="CIUSSS Capitale-Nationale"/>
    <s v="0205"/>
    <s v="DITSA-EPUB-Budget global"/>
    <x v="41"/>
    <x v="7"/>
    <x v="1"/>
  </r>
  <r>
    <s v="20192020"/>
    <s v="11045143"/>
    <s v="CIUSSS Mauricie-Centre-Québec"/>
    <s v="0205"/>
    <s v="DITSA-EPUB-Familles d'accueil"/>
    <x v="42"/>
    <x v="8"/>
    <x v="1"/>
  </r>
  <r>
    <s v="20192020"/>
    <s v="11045150"/>
    <s v="CIUSSS Estrie-CHUS"/>
    <s v="0205"/>
    <s v="DITSA-EPUB-Budget global"/>
    <x v="43"/>
    <x v="9"/>
    <x v="1"/>
  </r>
  <r>
    <s v="20192020"/>
    <s v="11045168"/>
    <s v="CIUSSS Ouest-Ile-de-Mtl"/>
    <s v="0205"/>
    <s v="DITSA-EPUB-Soutien pers. han."/>
    <x v="44"/>
    <x v="10"/>
    <x v="1"/>
  </r>
  <r>
    <s v="20192020"/>
    <s v="11045176"/>
    <s v="CIUSSS Centre-Ouest-Ile-de-Mtl"/>
    <s v="0205"/>
    <s v="DITSA-EPUB-Budget global"/>
    <x v="45"/>
    <x v="11"/>
    <x v="1"/>
  </r>
  <r>
    <s v="20192020"/>
    <s v="11045184"/>
    <s v="CIUSSS Centre-Sud-Ile-de-Mtl"/>
    <s v="0205"/>
    <s v="DITSA-EPUB-Budget global"/>
    <x v="46"/>
    <x v="12"/>
    <x v="1"/>
  </r>
  <r>
    <s v="20192020"/>
    <s v="11045192"/>
    <s v="CIUSSS Nord-Ile-de-Mtl"/>
    <s v="0205"/>
    <s v="DITSA-EPUB-Budget global"/>
    <x v="47"/>
    <x v="13"/>
    <x v="1"/>
  </r>
  <r>
    <s v="20192020"/>
    <s v="11045200"/>
    <s v="CIUSSS Est-Ile-de-Mtl"/>
    <s v="0205"/>
    <s v="DITSA-EPUB-Soutien pers. han."/>
    <x v="48"/>
    <x v="14"/>
    <x v="1"/>
  </r>
  <r>
    <s v="20192020"/>
    <s v="11045218"/>
    <s v="CISSS de l'Outaouais"/>
    <s v="0205"/>
    <s v="DITSA-EPUB-Résid. d'accueil"/>
    <x v="49"/>
    <x v="15"/>
    <x v="1"/>
  </r>
  <r>
    <s v="20192020"/>
    <s v="11045226"/>
    <s v="CISSS Abitibi-Témiscamingue"/>
    <s v="0205"/>
    <s v="DITSA-EPUB-Budget global"/>
    <x v="50"/>
    <x v="16"/>
    <x v="1"/>
  </r>
  <r>
    <s v="20192020"/>
    <s v="11045234"/>
    <s v="CISSS de la Côte-Nord"/>
    <s v="0205"/>
    <s v="DITSA-EPUB-Budget global"/>
    <x v="51"/>
    <x v="17"/>
    <x v="1"/>
  </r>
  <r>
    <s v="20192020"/>
    <s v="11045242"/>
    <s v="CISSS de la Gaspésie"/>
    <s v="0205"/>
    <s v="DITSA-EPUB-Familles d'accueil"/>
    <x v="52"/>
    <x v="18"/>
    <x v="1"/>
  </r>
  <r>
    <s v="20192020"/>
    <s v="11045267"/>
    <s v="CISSS de Laval"/>
    <s v="0205"/>
    <s v="DITSA-EPUB-Budget global"/>
    <x v="53"/>
    <x v="19"/>
    <x v="1"/>
  </r>
  <r>
    <s v="20192020"/>
    <s v="11045275"/>
    <s v="CISSS de Lanaudière"/>
    <s v="0205"/>
    <s v="DITSA-EPUB-Ressources interm."/>
    <x v="54"/>
    <x v="20"/>
    <x v="1"/>
  </r>
  <r>
    <s v="20192020"/>
    <s v="11045283"/>
    <s v="CISSS des Laurentides"/>
    <s v="0205"/>
    <s v="DITSA-EPUB-Ressources interm."/>
    <x v="55"/>
    <x v="21"/>
    <x v="1"/>
  </r>
  <r>
    <s v="20192020"/>
    <s v="11045291"/>
    <s v="CISSS Montérégie-Centre"/>
    <s v="0205"/>
    <s v="DITSA-EPUB-Budget global"/>
    <x v="56"/>
    <x v="22"/>
    <x v="1"/>
  </r>
  <r>
    <s v="20192020"/>
    <s v="11045309"/>
    <s v="CISSS Montérégie-Est"/>
    <s v="0205"/>
    <s v="DITSA-EPUB-Familles d'accueil"/>
    <x v="57"/>
    <x v="23"/>
    <x v="1"/>
  </r>
  <r>
    <s v="20192020"/>
    <s v="11045317"/>
    <s v="CISSS Montérégie-Ouest"/>
    <s v="0205"/>
    <s v="DITSA-EPUB-Budget global"/>
    <x v="58"/>
    <x v="24"/>
    <x v="1"/>
  </r>
  <r>
    <s v="20192020"/>
    <s v="11045333"/>
    <s v="CISSS Chaudière-Appalaches"/>
    <s v="0205"/>
    <s v="DITSA-EPUB-Résid. d'accueil"/>
    <x v="59"/>
    <x v="25"/>
    <x v="1"/>
  </r>
  <r>
    <s v="20192020"/>
    <s v="12114922"/>
    <s v="Atelier Le fil d'Ariane inc."/>
    <s v="0205"/>
    <s v="DITSA-EPC-Budget global"/>
    <x v="60"/>
    <x v="26"/>
    <x v="1"/>
  </r>
  <r>
    <s v="20192020"/>
    <s v="12453676"/>
    <s v="Clin. comm. Pointe St-Charles"/>
    <s v="0205"/>
    <s v="DITSA-EPUB-Budget global"/>
    <x v="61"/>
    <x v="27"/>
    <x v="1"/>
  </r>
  <r>
    <s v="20192020"/>
    <s v="12694659"/>
    <s v="CHU Ste-Justine"/>
    <s v="0205"/>
    <s v="DITSA-EPUB-Budget global"/>
    <x v="62"/>
    <x v="28"/>
    <x v="1"/>
  </r>
  <r>
    <s v="20192020"/>
    <s v="12730628"/>
    <s v="Cent. santé Tulattavik Ungava"/>
    <s v="0205"/>
    <s v="DITSA-EPUB-Familles d'accueil"/>
    <x v="63"/>
    <x v="29"/>
    <x v="1"/>
  </r>
  <r>
    <s v="20192020"/>
    <s v="16258899"/>
    <s v="CCSSSBJ/Conseil Cri Baie-James"/>
    <s v="0205"/>
    <s v="DITSA-EPUB-Budget global"/>
    <x v="64"/>
    <x v="30"/>
    <x v="1"/>
  </r>
  <r>
    <s v="20192020"/>
    <s v="18456327"/>
    <s v="Cent. santé Inuulitsivik"/>
    <s v="0205"/>
    <s v="DITSA-EPUB-Résid. d'accueil"/>
    <x v="65"/>
    <x v="31"/>
    <x v="1"/>
  </r>
  <r>
    <s v="20192020"/>
    <s v="29732187"/>
    <s v="Cent. hospitalier Villa Medica"/>
    <s v="0205"/>
    <s v="DITSA-EPC-Budget global"/>
    <x v="66"/>
    <x v="32"/>
    <x v="1"/>
  </r>
  <r>
    <s v="20192020"/>
    <s v="99990017"/>
    <s v="Diverses organisations RR 17"/>
    <s v="0205"/>
    <s v="DITSA-EPUB-Résid. d'accueil"/>
    <x v="67"/>
    <x v="33"/>
    <x v="1"/>
  </r>
  <r>
    <s v="20202021"/>
    <s v="00714634"/>
    <s v="UQAM/Université Qc à Montréal"/>
    <s v="0205"/>
    <s v="DITSA-EPUB-Budget global"/>
    <x v="1"/>
    <x v="34"/>
    <x v="2"/>
  </r>
  <r>
    <s v="20202021"/>
    <s v="03031580"/>
    <s v="Agrément Canada"/>
    <s v="0205"/>
    <s v="DITSA-EPUB-Budget global"/>
    <x v="0"/>
    <x v="0"/>
    <x v="2"/>
  </r>
  <r>
    <s v="20202021"/>
    <s v="06314686"/>
    <s v="ISQ/Institut statistique du Qc"/>
    <s v="0205"/>
    <s v="DITSA-EPUB-Budget global"/>
    <x v="68"/>
    <x v="36"/>
    <x v="2"/>
  </r>
  <r>
    <s v="20202021"/>
    <s v="06807184"/>
    <s v="CESS/expert. santé Sherbrooke"/>
    <s v="0205"/>
    <s v="DITSA-EPUB-Budget global"/>
    <x v="69"/>
    <x v="37"/>
    <x v="2"/>
  </r>
  <r>
    <s v="20202021"/>
    <s v="07316623"/>
    <s v="INESSS/Inst.nat.excellence SSS"/>
    <s v="0205"/>
    <s v="DITSA-EPUB-Budget global"/>
    <x v="70"/>
    <x v="1"/>
    <x v="2"/>
  </r>
  <r>
    <s v="20202021"/>
    <s v="07349582"/>
    <s v="Fondation Miriam"/>
    <s v="0205"/>
    <s v="DITSA-EPUB-Budget global"/>
    <x v="71"/>
    <x v="38"/>
    <x v="2"/>
  </r>
  <r>
    <s v="20202021"/>
    <s v="11042686"/>
    <s v="CRSSS de la Baie-James"/>
    <s v="0205"/>
    <s v="DITSA-EPUB-Budget global"/>
    <x v="72"/>
    <x v="2"/>
    <x v="2"/>
  </r>
  <r>
    <s v="20202021"/>
    <s v="11042918"/>
    <s v="CHUM/Cent.hosp. univ. Montréal"/>
    <s v="0205"/>
    <s v="DITSA-EPUB-Budget global"/>
    <x v="73"/>
    <x v="39"/>
    <x v="2"/>
  </r>
  <r>
    <s v="20202021"/>
    <s v="11043866"/>
    <s v="CLSC Naskapi"/>
    <s v="0205"/>
    <s v="DITSA-EPUB-Budget global"/>
    <x v="74"/>
    <x v="3"/>
    <x v="2"/>
  </r>
  <r>
    <s v="20202021"/>
    <s v="11044088"/>
    <s v="CISSS des Iles"/>
    <s v="0205"/>
    <s v="DITSA-EPUB-Budget global"/>
    <x v="75"/>
    <x v="4"/>
    <x v="2"/>
  </r>
  <r>
    <s v="20202021"/>
    <s v="11045051"/>
    <s v="CHU de Québec-UL"/>
    <s v="0205"/>
    <s v="DITSA-EPUB-Budget global"/>
    <x v="76"/>
    <x v="40"/>
    <x v="2"/>
  </r>
  <r>
    <s v="20202021"/>
    <s v="11045119"/>
    <s v="CISSS du Bas-Saint-Laurent"/>
    <s v="0205"/>
    <s v="DITSA-EPUB-Budget global"/>
    <x v="77"/>
    <x v="5"/>
    <x v="2"/>
  </r>
  <r>
    <s v="20202021"/>
    <s v="11045127"/>
    <s v="CIUSSS Saguenay-Lac-Saint-Jean"/>
    <s v="0205"/>
    <s v="DITSA-EPUB-Résid. d'accueil"/>
    <x v="78"/>
    <x v="6"/>
    <x v="2"/>
  </r>
  <r>
    <s v="20202021"/>
    <s v="11045135"/>
    <s v="CIUSSS Capitale-Nationale"/>
    <s v="0205"/>
    <s v="DITSA-EPUB-Budget global"/>
    <x v="79"/>
    <x v="7"/>
    <x v="2"/>
  </r>
  <r>
    <s v="20202021"/>
    <s v="11045143"/>
    <s v="CIUSSS Mauricie-Centre-Québec"/>
    <s v="0205"/>
    <s v="DITSA-EPUB-Budget global"/>
    <x v="80"/>
    <x v="8"/>
    <x v="2"/>
  </r>
  <r>
    <s v="20202021"/>
    <s v="11045150"/>
    <s v="CIUSSS Estrie-CHUS"/>
    <s v="0205"/>
    <s v="DITSA-EPUB-Budget global"/>
    <x v="81"/>
    <x v="9"/>
    <x v="2"/>
  </r>
  <r>
    <s v="20202021"/>
    <s v="11045168"/>
    <s v="CIUSSS Ouest-Ile-de-Mtl"/>
    <s v="0205"/>
    <s v="DITSA-EPUB-Budget global"/>
    <x v="82"/>
    <x v="10"/>
    <x v="2"/>
  </r>
  <r>
    <s v="20202021"/>
    <s v="11045176"/>
    <s v="CIUSSS Centre-Ouest-Ile-de-Mtl"/>
    <s v="0205"/>
    <s v="DITSA-EPUB-Budget global"/>
    <x v="83"/>
    <x v="11"/>
    <x v="2"/>
  </r>
  <r>
    <s v="20202021"/>
    <s v="11045184"/>
    <s v="CIUSSS Centre-Sud-Ile-de-Mtl"/>
    <s v="0205"/>
    <s v="DITSA-EPUB-Budget global"/>
    <x v="84"/>
    <x v="12"/>
    <x v="2"/>
  </r>
  <r>
    <s v="20202021"/>
    <s v="11045192"/>
    <s v="CIUSSS Nord-Ile-de-Mtl"/>
    <s v="0205"/>
    <s v="DITSA-EPUB-Budget global"/>
    <x v="85"/>
    <x v="13"/>
    <x v="2"/>
  </r>
  <r>
    <s v="20202021"/>
    <s v="11045200"/>
    <s v="CIUSSS Est-Ile-de-Mtl"/>
    <s v="0205"/>
    <s v="DITSA-EPUB-Budget global"/>
    <x v="86"/>
    <x v="14"/>
    <x v="2"/>
  </r>
  <r>
    <s v="20202021"/>
    <s v="11045218"/>
    <s v="CISSS de l'Outaouais"/>
    <s v="0205"/>
    <s v="DITSA-EPUB-Budget global"/>
    <x v="87"/>
    <x v="15"/>
    <x v="2"/>
  </r>
  <r>
    <s v="20202021"/>
    <s v="11045226"/>
    <s v="CISSS Abitibi-Témiscamingue"/>
    <s v="0205"/>
    <s v="DITSA-EPUB-Budget global"/>
    <x v="88"/>
    <x v="16"/>
    <x v="2"/>
  </r>
  <r>
    <s v="20202021"/>
    <s v="11045234"/>
    <s v="CISSS de la Côte-Nord"/>
    <s v="0205"/>
    <s v="DITSA-EPUB-Ressources interm."/>
    <x v="89"/>
    <x v="17"/>
    <x v="2"/>
  </r>
  <r>
    <s v="20202021"/>
    <s v="11045242"/>
    <s v="CISSS de la Gaspésie"/>
    <s v="0205"/>
    <s v="DITSA-EPUB-Familles d'accueil"/>
    <x v="90"/>
    <x v="18"/>
    <x v="2"/>
  </r>
  <r>
    <s v="20202021"/>
    <s v="11045267"/>
    <s v="CISSS de Laval"/>
    <s v="0205"/>
    <s v="DITSA-EPUB-Familles d'accueil"/>
    <x v="91"/>
    <x v="19"/>
    <x v="2"/>
  </r>
  <r>
    <s v="20202021"/>
    <s v="11045275"/>
    <s v="CISSS de Lanaudière"/>
    <s v="0205"/>
    <s v="DITSA-EPUB-Résid. d'accueil"/>
    <x v="92"/>
    <x v="20"/>
    <x v="2"/>
  </r>
  <r>
    <s v="20202021"/>
    <s v="11045283"/>
    <s v="CISSS des Laurentides"/>
    <s v="0205"/>
    <s v="DITSA-EPUB-Soutien pers. han."/>
    <x v="93"/>
    <x v="21"/>
    <x v="2"/>
  </r>
  <r>
    <s v="20202021"/>
    <s v="11045291"/>
    <s v="CISSS Montérégie-Centre"/>
    <s v="0205"/>
    <s v="DITSA-EPUB-Soutien pers. han."/>
    <x v="94"/>
    <x v="22"/>
    <x v="2"/>
  </r>
  <r>
    <s v="20202021"/>
    <s v="11045309"/>
    <s v="CISSS Montérégie-Est"/>
    <s v="0205"/>
    <s v="DITSA-EPUB-Soutien pers. han."/>
    <x v="95"/>
    <x v="23"/>
    <x v="2"/>
  </r>
  <r>
    <s v="20202021"/>
    <s v="11045317"/>
    <s v="CISSS Montérégie-Ouest"/>
    <s v="0205"/>
    <s v="DITSA-EPUB-Budget global"/>
    <x v="96"/>
    <x v="24"/>
    <x v="2"/>
  </r>
  <r>
    <s v="20202021"/>
    <s v="11045333"/>
    <s v="CISSS Chaudière-Appalaches"/>
    <s v="0205"/>
    <s v="DITSA-EPUB-Familles d'accueil"/>
    <x v="97"/>
    <x v="25"/>
    <x v="2"/>
  </r>
  <r>
    <s v="20202021"/>
    <s v="12114922"/>
    <s v="Atelier Le fil d'Ariane inc."/>
    <s v="0205"/>
    <s v="DITSA-EPC-Budget global"/>
    <x v="98"/>
    <x v="26"/>
    <x v="2"/>
  </r>
  <r>
    <s v="20202021"/>
    <s v="12431656"/>
    <s v="ICM/Inst. cardiologie Montréal"/>
    <s v="0205"/>
    <s v="DITSA-EPUB-Budget global"/>
    <x v="99"/>
    <x v="41"/>
    <x v="2"/>
  </r>
  <r>
    <s v="20202021"/>
    <s v="12453676"/>
    <s v="Clin. comm. Pointe St-Charles"/>
    <s v="0205"/>
    <s v="DITSA-EPC-Budget global"/>
    <x v="100"/>
    <x v="27"/>
    <x v="2"/>
  </r>
  <r>
    <s v="20202021"/>
    <s v="12599213"/>
    <s v="CUSM/Centre univ. santé McGill"/>
    <s v="0205"/>
    <s v="DITSA-EPUB-Budget global"/>
    <x v="101"/>
    <x v="42"/>
    <x v="2"/>
  </r>
  <r>
    <s v="20202021"/>
    <s v="12694659"/>
    <s v="CHU Ste-Justine"/>
    <s v="0205"/>
    <s v="DITSA-EPUB-Budget global"/>
    <x v="102"/>
    <x v="28"/>
    <x v="2"/>
  </r>
  <r>
    <s v="20202021"/>
    <s v="12730628"/>
    <s v="Cent. santé Tulattavik Ungava"/>
    <s v="0205"/>
    <s v="DITSA-EPUB-Familles d'accueil"/>
    <x v="103"/>
    <x v="29"/>
    <x v="2"/>
  </r>
  <r>
    <s v="20202021"/>
    <s v="12797577"/>
    <s v="Institut Philippe-Pinel"/>
    <s v="0205"/>
    <s v="DITSA-EPUB-Budget global"/>
    <x v="104"/>
    <x v="43"/>
    <x v="2"/>
  </r>
  <r>
    <s v="20202021"/>
    <s v="13623616"/>
    <s v="IUCPQ/Inst.univ.card.pneumo.Qc"/>
    <s v="0205"/>
    <s v="DITSA-EPUB-Budget global"/>
    <x v="105"/>
    <x v="44"/>
    <x v="2"/>
  </r>
  <r>
    <s v="20202021"/>
    <s v="14665293"/>
    <s v="RRSSS du Nunavik"/>
    <s v="0205"/>
    <s v="DITSA-EPUB-Budget global"/>
    <x v="106"/>
    <x v="45"/>
    <x v="2"/>
  </r>
  <r>
    <s v="20202021"/>
    <s v="16258899"/>
    <s v="CCSSSBJ/Conseil Cri Baie-James"/>
    <s v="0205"/>
    <s v="DITSA-EPUB-Budget global"/>
    <x v="107"/>
    <x v="30"/>
    <x v="2"/>
  </r>
  <r>
    <s v="20202021"/>
    <s v="18456327"/>
    <s v="Cent. santé Inuulitsivik"/>
    <s v="0205"/>
    <s v="DITSA-EPUB-Familles d'accueil"/>
    <x v="108"/>
    <x v="31"/>
    <x v="2"/>
  </r>
  <r>
    <s v="20202021"/>
    <s v="29732187"/>
    <s v="Cent. hospitalier Villa Medica"/>
    <s v="0205"/>
    <s v="DITSA-EPC-Budget global"/>
    <x v="109"/>
    <x v="32"/>
    <x v="2"/>
  </r>
  <r>
    <s v="20202021"/>
    <s v="99990017"/>
    <s v="Diverses organisations RR 17"/>
    <s v="0205"/>
    <s v="DITSA-EPUB-Résid. d'accueil"/>
    <x v="110"/>
    <x v="33"/>
    <x v="2"/>
  </r>
  <r>
    <s v="20212022"/>
    <s v="03031580"/>
    <s v="Agrément Canada"/>
    <s v="0205"/>
    <s v="DITSA-EPUB-Budget global"/>
    <x v="0"/>
    <x v="0"/>
    <x v="3"/>
  </r>
  <r>
    <s v="20212022"/>
    <s v="06807184"/>
    <s v="CESS/expert. santé Sherbrooke"/>
    <s v="0205"/>
    <s v="DITSA-EPUB-Budget global"/>
    <x v="111"/>
    <x v="37"/>
    <x v="3"/>
  </r>
  <r>
    <s v="20212022"/>
    <s v="11042686"/>
    <s v="CRSSS de la Baie-James"/>
    <s v="0205"/>
    <s v="DITSA-EPUB-Soutien pers. han."/>
    <x v="112"/>
    <x v="2"/>
    <x v="3"/>
  </r>
  <r>
    <s v="20212022"/>
    <s v="11042918"/>
    <s v="CHUM/Cent.hosp. univ. Montréal"/>
    <s v="0205"/>
    <s v="DITSA-EPUB-Budget global"/>
    <x v="113"/>
    <x v="39"/>
    <x v="3"/>
  </r>
  <r>
    <s v="20212022"/>
    <s v="11043866"/>
    <s v="CLSC Naskapi"/>
    <s v="0205"/>
    <s v="DITSA-EPUB-Budget global"/>
    <x v="114"/>
    <x v="3"/>
    <x v="3"/>
  </r>
  <r>
    <s v="20212022"/>
    <s v="11044088"/>
    <s v="CISSS des Iles"/>
    <s v="0205"/>
    <s v="DITSA-EPUB-Budget global"/>
    <x v="115"/>
    <x v="4"/>
    <x v="3"/>
  </r>
  <r>
    <s v="20212022"/>
    <s v="11045051"/>
    <s v="CHU de Québec-UL"/>
    <s v="0205"/>
    <s v="DITSA-EPUB-Budget global"/>
    <x v="116"/>
    <x v="40"/>
    <x v="3"/>
  </r>
  <r>
    <s v="20212022"/>
    <s v="11045119"/>
    <s v="CISSS du Bas-Saint-Laurent"/>
    <s v="0205"/>
    <s v="DITSA-EPUB-Résid. d'accueil"/>
    <x v="117"/>
    <x v="5"/>
    <x v="3"/>
  </r>
  <r>
    <s v="20212022"/>
    <s v="11045127"/>
    <s v="CIUSSS Saguenay-Lac-Saint-Jean"/>
    <s v="0205"/>
    <s v="DITSA-EPUB-Budget global"/>
    <x v="118"/>
    <x v="6"/>
    <x v="3"/>
  </r>
  <r>
    <s v="20212022"/>
    <s v="11045135"/>
    <s v="CIUSSS Capitale-Nationale"/>
    <s v="0205"/>
    <s v="DITSA-EPUB-Budget global"/>
    <x v="119"/>
    <x v="7"/>
    <x v="3"/>
  </r>
  <r>
    <s v="20212022"/>
    <s v="11045143"/>
    <s v="CIUSSS Mauricie-Centre-Québec"/>
    <s v="0205"/>
    <s v="DITSA-EPUB-Budget global"/>
    <x v="120"/>
    <x v="8"/>
    <x v="3"/>
  </r>
  <r>
    <s v="20212022"/>
    <s v="11045150"/>
    <s v="CIUSSS Estrie-CHUS"/>
    <s v="0205"/>
    <s v="DITSA-EPUB-Soutien pers. han."/>
    <x v="121"/>
    <x v="9"/>
    <x v="3"/>
  </r>
  <r>
    <s v="20212022"/>
    <s v="11045168"/>
    <s v="CIUSSS Ouest-Ile-de-Mtl"/>
    <s v="0205"/>
    <s v="DITSA-EPUB-Budget global"/>
    <x v="122"/>
    <x v="10"/>
    <x v="3"/>
  </r>
  <r>
    <s v="20212022"/>
    <s v="11045176"/>
    <s v="CIUSSS Centre-Ouest-Ile-de-Mtl"/>
    <s v="0205"/>
    <s v="DITSA-EPUB-Résid. d'accueil"/>
    <x v="123"/>
    <x v="11"/>
    <x v="3"/>
  </r>
  <r>
    <s v="20212022"/>
    <s v="11045184"/>
    <s v="CIUSSS Centre-Sud-Ile-de-Mtl"/>
    <s v="0205"/>
    <s v="DITSA-EPUB-Budget global"/>
    <x v="124"/>
    <x v="12"/>
    <x v="3"/>
  </r>
  <r>
    <s v="20212022"/>
    <s v="11045192"/>
    <s v="CIUSSS Nord-Ile-de-Mtl"/>
    <s v="0205"/>
    <s v="DITSA-EPUB-Budget global"/>
    <x v="125"/>
    <x v="13"/>
    <x v="3"/>
  </r>
  <r>
    <s v="20212022"/>
    <s v="11045200"/>
    <s v="CIUSSS Est-Ile-de-Mtl"/>
    <s v="0205"/>
    <s v="DITSA-EPUB-Budget global"/>
    <x v="126"/>
    <x v="14"/>
    <x v="3"/>
  </r>
  <r>
    <s v="20212022"/>
    <s v="11045218"/>
    <s v="CISSS de l'Outaouais"/>
    <s v="0205"/>
    <s v="DITSA-EPUB-Ressources interm."/>
    <x v="127"/>
    <x v="15"/>
    <x v="3"/>
  </r>
  <r>
    <s v="20212022"/>
    <s v="11045226"/>
    <s v="CISSS Abitibi-Témiscamingue"/>
    <s v="0205"/>
    <s v="DITSA-EPUB-Budget global"/>
    <x v="128"/>
    <x v="16"/>
    <x v="3"/>
  </r>
  <r>
    <s v="20212022"/>
    <s v="11045234"/>
    <s v="CISSS de la Côte-Nord"/>
    <s v="0205"/>
    <s v="DITSA-EPUB-Soutien pers. han."/>
    <x v="129"/>
    <x v="17"/>
    <x v="3"/>
  </r>
  <r>
    <s v="20212022"/>
    <s v="11045242"/>
    <s v="CISSS de la Gaspésie"/>
    <s v="0205"/>
    <s v="DITSA-EPUB-Budget global"/>
    <x v="130"/>
    <x v="18"/>
    <x v="3"/>
  </r>
  <r>
    <s v="20212022"/>
    <s v="11045267"/>
    <s v="CISSS de Laval"/>
    <s v="0205"/>
    <s v="DITSA-EPUB-Ressources interm."/>
    <x v="131"/>
    <x v="19"/>
    <x v="3"/>
  </r>
  <r>
    <s v="20212022"/>
    <s v="11045275"/>
    <s v="CISSS de Lanaudière"/>
    <s v="0205"/>
    <s v="DITSA-EPUB-Budget global"/>
    <x v="132"/>
    <x v="20"/>
    <x v="3"/>
  </r>
  <r>
    <s v="20212022"/>
    <s v="11045283"/>
    <s v="CISSS des Laurentides"/>
    <s v="0205"/>
    <s v="DITSA-EPUB-Budget global"/>
    <x v="133"/>
    <x v="21"/>
    <x v="3"/>
  </r>
  <r>
    <s v="20212022"/>
    <s v="11045291"/>
    <s v="CISSS Montérégie-Centre"/>
    <s v="0205"/>
    <s v="DITSA-EPUB-Budget global"/>
    <x v="134"/>
    <x v="22"/>
    <x v="3"/>
  </r>
  <r>
    <s v="20212022"/>
    <s v="11045309"/>
    <s v="CISSS Montérégie-Est"/>
    <s v="0205"/>
    <s v="DITSA-EPUB-Soutien pers. han."/>
    <x v="135"/>
    <x v="23"/>
    <x v="3"/>
  </r>
  <r>
    <s v="20212022"/>
    <s v="11045317"/>
    <s v="CISSS Montérégie-Ouest"/>
    <s v="0205"/>
    <s v="DITSA-EPUB-Budget global"/>
    <x v="136"/>
    <x v="24"/>
    <x v="3"/>
  </r>
  <r>
    <s v="20212022"/>
    <s v="11045333"/>
    <s v="CISSS Chaudière-Appalaches"/>
    <s v="0205"/>
    <s v="DITSA-EPUB-Familles d'accueil"/>
    <x v="137"/>
    <x v="25"/>
    <x v="3"/>
  </r>
  <r>
    <s v="20212022"/>
    <s v="12114922"/>
    <s v="Atelier Le fil d'Ariane inc."/>
    <s v="0205"/>
    <s v="DITSA-EPC-Budget global"/>
    <x v="138"/>
    <x v="26"/>
    <x v="3"/>
  </r>
  <r>
    <s v="20212022"/>
    <s v="12453676"/>
    <s v="Clin. comm. Pointe St-Charles"/>
    <s v="0205"/>
    <s v="DITSA-EPC-Budget global"/>
    <x v="139"/>
    <x v="27"/>
    <x v="3"/>
  </r>
  <r>
    <s v="20212022"/>
    <s v="12694659"/>
    <s v="CHU Ste-Justine"/>
    <s v="0205"/>
    <s v="DITSA-EPUB-Budget global"/>
    <x v="140"/>
    <x v="28"/>
    <x v="3"/>
  </r>
  <r>
    <s v="20212022"/>
    <s v="12730628"/>
    <s v="Cent. santé Tulattavik Ungava"/>
    <s v="0205"/>
    <s v="DITSA-EPUB-Familles d'accueil"/>
    <x v="141"/>
    <x v="29"/>
    <x v="3"/>
  </r>
  <r>
    <s v="20212022"/>
    <s v="14665293"/>
    <s v="RRSSS du Nunavik"/>
    <s v="0205"/>
    <s v="DITSA-EPUB-Budget global"/>
    <x v="142"/>
    <x v="45"/>
    <x v="3"/>
  </r>
  <r>
    <s v="20212022"/>
    <s v="16258899"/>
    <s v="CCSSSBJ/Conseil Cri Baie-James"/>
    <s v="0205"/>
    <s v="DITSA-EPUB-Budget global"/>
    <x v="143"/>
    <x v="30"/>
    <x v="3"/>
  </r>
  <r>
    <s v="20212022"/>
    <s v="18456327"/>
    <s v="Cent. santé Inuulitsivik"/>
    <s v="0205"/>
    <s v="DITSA-EPUB-Résid. d'accueil"/>
    <x v="144"/>
    <x v="31"/>
    <x v="3"/>
  </r>
  <r>
    <s v="20212022"/>
    <s v="29732187"/>
    <s v="Cent. hospitalier Villa Medica"/>
    <s v="0205"/>
    <s v="DITSA-EPC-Budget global"/>
    <x v="145"/>
    <x v="32"/>
    <x v="3"/>
  </r>
  <r>
    <s v="20212022"/>
    <s v="99990017"/>
    <s v="Diverses organisations RR 17"/>
    <s v="0205"/>
    <s v="DITSA-EPUB-Résid. d'accueil"/>
    <x v="146"/>
    <x v="33"/>
    <x v="3"/>
  </r>
  <r>
    <s v="20222023"/>
    <s v="03031580"/>
    <s v="Agrément Canada"/>
    <s v="0205"/>
    <s v="DITSA-EPUB-Budget global"/>
    <x v="147"/>
    <x v="0"/>
    <x v="4"/>
  </r>
  <r>
    <s v="20222023"/>
    <s v="11042686"/>
    <s v="CRSSS de la Baie-James"/>
    <s v="0205"/>
    <s v="DITSA-EPUB-Budget global"/>
    <x v="148"/>
    <x v="2"/>
    <x v="4"/>
  </r>
  <r>
    <s v="20222023"/>
    <s v="11043866"/>
    <s v="CLSC Naskapi"/>
    <s v="0205"/>
    <s v="DITSA-EPUB-Budget global"/>
    <x v="149"/>
    <x v="3"/>
    <x v="4"/>
  </r>
  <r>
    <s v="20222023"/>
    <s v="11044088"/>
    <s v="CISSS des Iles"/>
    <s v="0205"/>
    <s v="DITSA-EPUB-Budget global"/>
    <x v="150"/>
    <x v="4"/>
    <x v="4"/>
  </r>
  <r>
    <s v="20222023"/>
    <s v="11045051"/>
    <s v="CHU de Québec-UL"/>
    <s v="0205"/>
    <s v="DITSA-EPUB-Budget global"/>
    <x v="151"/>
    <x v="40"/>
    <x v="4"/>
  </r>
  <r>
    <s v="20222023"/>
    <s v="11045119"/>
    <s v="CISSS du Bas-Saint-Laurent"/>
    <s v="0205"/>
    <s v="DITSA-EPUB-Budget global"/>
    <x v="152"/>
    <x v="5"/>
    <x v="4"/>
  </r>
  <r>
    <s v="20222023"/>
    <s v="11045127"/>
    <s v="CIUSSS Saguenay-Lac-Saint-Jean"/>
    <s v="0205"/>
    <s v="DITSA-EPUB-Budget global"/>
    <x v="153"/>
    <x v="6"/>
    <x v="4"/>
  </r>
  <r>
    <s v="20222023"/>
    <s v="11045135"/>
    <s v="CIUSSS Capitale-Nationale"/>
    <s v="0205"/>
    <s v="DITSA-EPUB-Budget global"/>
    <x v="154"/>
    <x v="7"/>
    <x v="4"/>
  </r>
  <r>
    <s v="20222023"/>
    <s v="11045143"/>
    <s v="CIUSSS Mauricie-Centre-Québec"/>
    <s v="0205"/>
    <s v="DITSA-EPUB-Budget global"/>
    <x v="155"/>
    <x v="8"/>
    <x v="4"/>
  </r>
  <r>
    <s v="20222023"/>
    <s v="11045150"/>
    <s v="CIUSSS Estrie-CHUS"/>
    <s v="0205"/>
    <s v="DITSA-EPUB-Budget global"/>
    <x v="156"/>
    <x v="9"/>
    <x v="4"/>
  </r>
  <r>
    <s v="20222023"/>
    <s v="11045168"/>
    <s v="CIUSSS Ouest-Ile-de-Mtl"/>
    <s v="0205"/>
    <s v="DITSA-EPUB-Soutien pers. han."/>
    <x v="157"/>
    <x v="10"/>
    <x v="4"/>
  </r>
  <r>
    <s v="20222023"/>
    <s v="11045176"/>
    <s v="CIUSSS Centre-Ouest-Ile-de-Mtl"/>
    <s v="0205"/>
    <s v="DITSA-EPUB-Budget global"/>
    <x v="158"/>
    <x v="11"/>
    <x v="4"/>
  </r>
  <r>
    <s v="20222023"/>
    <s v="11045184"/>
    <s v="CIUSSS Centre-Sud-Ile-de-Mtl"/>
    <s v="0205"/>
    <s v="DITSA-EPUB-Budget global"/>
    <x v="159"/>
    <x v="12"/>
    <x v="4"/>
  </r>
  <r>
    <s v="20222023"/>
    <s v="11045192"/>
    <s v="CIUSSS Nord-Ile-de-Mtl"/>
    <s v="0205"/>
    <s v="DITSA-EPUB-Budget global"/>
    <x v="160"/>
    <x v="13"/>
    <x v="4"/>
  </r>
  <r>
    <s v="20222023"/>
    <s v="11045200"/>
    <s v="CIUSSS Est-Ile-de-Mtl"/>
    <s v="0205"/>
    <s v="DITSA-EPUB-Budget global"/>
    <x v="161"/>
    <x v="14"/>
    <x v="4"/>
  </r>
  <r>
    <s v="20222023"/>
    <s v="11045218"/>
    <s v="CISSS de l'Outaouais"/>
    <s v="0205"/>
    <s v="DITSA-EPUB-Budget global"/>
    <x v="162"/>
    <x v="15"/>
    <x v="4"/>
  </r>
  <r>
    <s v="20222023"/>
    <s v="11045226"/>
    <s v="CISSS Abitibi-Témiscamingue"/>
    <s v="0205"/>
    <s v="DITSA-EPUB-Budget global"/>
    <x v="163"/>
    <x v="16"/>
    <x v="4"/>
  </r>
  <r>
    <s v="20222023"/>
    <s v="11045234"/>
    <s v="CISSS de la Côte-Nord"/>
    <s v="0205"/>
    <s v="DITSA-EPUB-Budget global"/>
    <x v="164"/>
    <x v="17"/>
    <x v="4"/>
  </r>
  <r>
    <s v="20222023"/>
    <s v="11045242"/>
    <s v="CISSS de la Gaspésie"/>
    <s v="0205"/>
    <s v="DITSA-EPUB-Budget global"/>
    <x v="165"/>
    <x v="18"/>
    <x v="4"/>
  </r>
  <r>
    <s v="20222023"/>
    <s v="11045267"/>
    <s v="CISSS de Laval"/>
    <s v="0205"/>
    <s v="DITSA-EPUB-Budget global"/>
    <x v="166"/>
    <x v="19"/>
    <x v="4"/>
  </r>
  <r>
    <s v="20222023"/>
    <s v="11045275"/>
    <s v="CISSS de Lanaudière"/>
    <s v="0205"/>
    <s v="DITSA-EPUB-Budget global"/>
    <x v="167"/>
    <x v="20"/>
    <x v="4"/>
  </r>
  <r>
    <s v="20222023"/>
    <s v="11045283"/>
    <s v="CISSS des Laurentides"/>
    <s v="0205"/>
    <s v="DITSA-EPUB-Budget global"/>
    <x v="168"/>
    <x v="21"/>
    <x v="4"/>
  </r>
  <r>
    <s v="20222023"/>
    <s v="11045291"/>
    <s v="CISSS Montérégie-Centre"/>
    <s v="0205"/>
    <s v="DITSA-EPUB-Budget global"/>
    <x v="169"/>
    <x v="22"/>
    <x v="4"/>
  </r>
  <r>
    <s v="20222023"/>
    <s v="11045309"/>
    <s v="CISSS Montérégie-Est"/>
    <s v="0205"/>
    <s v="DITSA-EPUB-Budget global"/>
    <x v="170"/>
    <x v="23"/>
    <x v="4"/>
  </r>
  <r>
    <s v="20222023"/>
    <s v="11045317"/>
    <s v="CISSS Montérégie-Ouest"/>
    <s v="0205"/>
    <s v="DITSA-EPUB-Budget global"/>
    <x v="171"/>
    <x v="24"/>
    <x v="4"/>
  </r>
  <r>
    <s v="20222023"/>
    <s v="11045333"/>
    <s v="CISSS Chaudière-Appalaches"/>
    <s v="0205"/>
    <s v="DITSA-EPUB-Budget global"/>
    <x v="172"/>
    <x v="25"/>
    <x v="4"/>
  </r>
  <r>
    <s v="20222023"/>
    <s v="12114922"/>
    <s v="Atelier Le fil d'Ariane inc."/>
    <s v="0205"/>
    <s v="DITSA-EPC-Budget global"/>
    <x v="173"/>
    <x v="26"/>
    <x v="4"/>
  </r>
  <r>
    <s v="20222023"/>
    <s v="12453676"/>
    <s v="Clin. comm. Pointe St-Charles"/>
    <s v="0205"/>
    <s v="DITSA-EPC-Budget global"/>
    <x v="174"/>
    <x v="27"/>
    <x v="4"/>
  </r>
  <r>
    <s v="20222023"/>
    <s v="12694659"/>
    <s v="CHU Ste-Justine"/>
    <s v="0205"/>
    <s v="DITSA-EPUB-Budget global"/>
    <x v="175"/>
    <x v="28"/>
    <x v="4"/>
  </r>
  <r>
    <s v="20222023"/>
    <s v="12730628"/>
    <s v="Cent. santé Tulattavik Ungava"/>
    <s v="0205"/>
    <s v="DITSA-EPUB-Familles d'accueil"/>
    <x v="176"/>
    <x v="29"/>
    <x v="4"/>
  </r>
  <r>
    <s v="20222023"/>
    <s v="14665293"/>
    <s v="RRSSS du Nunavik"/>
    <s v="0205"/>
    <s v="DITSA-EPUB-Budget global"/>
    <x v="177"/>
    <x v="45"/>
    <x v="4"/>
  </r>
  <r>
    <s v="20222023"/>
    <s v="16258899"/>
    <s v="CCSSSBJ/Conseil Cri Baie-James"/>
    <s v="0205"/>
    <s v="DITSA-EPUB-Budget global"/>
    <x v="178"/>
    <x v="30"/>
    <x v="4"/>
  </r>
  <r>
    <s v="20222023"/>
    <s v="18456327"/>
    <s v="Cent. santé Inuulitsivik"/>
    <s v="0205"/>
    <s v="DITSA-EPUB-Budget global"/>
    <x v="179"/>
    <x v="31"/>
    <x v="4"/>
  </r>
  <r>
    <s v="20222023"/>
    <s v="29732187"/>
    <s v="Cent. hospitalier Villa Medica"/>
    <s v="0205"/>
    <s v="DITSA-EPC-Budget global"/>
    <x v="180"/>
    <x v="32"/>
    <x v="4"/>
  </r>
  <r>
    <s v="20222023"/>
    <s v="99990017"/>
    <s v="Diverses organisations RR 17"/>
    <s v="0205"/>
    <s v="DITSA-EPUB-Résid. d'accueil"/>
    <x v="181"/>
    <x v="33"/>
    <x v="4"/>
  </r>
  <r>
    <s v="20232024"/>
    <s v="11042686"/>
    <s v="CRSSS de la Baie-James"/>
    <s v="0205"/>
    <s v="DITSA-EPUB-Budget global"/>
    <x v="182"/>
    <x v="2"/>
    <x v="5"/>
  </r>
  <r>
    <s v="20232024"/>
    <s v="11043866"/>
    <s v="CLSC Naskapi"/>
    <s v="0205"/>
    <s v="DITSA-EPUB-Budget global"/>
    <x v="183"/>
    <x v="3"/>
    <x v="5"/>
  </r>
  <r>
    <s v="20232024"/>
    <s v="11044088"/>
    <s v="CISSS des Iles"/>
    <s v="0205"/>
    <s v="DITSA-EPUB-Résid. d'accueil"/>
    <x v="184"/>
    <x v="4"/>
    <x v="5"/>
  </r>
  <r>
    <s v="20232024"/>
    <s v="11045051"/>
    <s v="CHU de Québec-UL"/>
    <s v="0205"/>
    <s v="DITSA-EPUB-Budget global"/>
    <x v="185"/>
    <x v="40"/>
    <x v="5"/>
  </r>
  <r>
    <s v="20232024"/>
    <s v="11045119"/>
    <s v="CISSS du Bas-Saint-Laurent"/>
    <s v="0205"/>
    <s v="DITSA-EPUB-Budget global"/>
    <x v="186"/>
    <x v="5"/>
    <x v="5"/>
  </r>
  <r>
    <s v="20232024"/>
    <s v="11045127"/>
    <s v="CIUSSS Saguenay-Lac-Saint-Jean"/>
    <s v="0205"/>
    <s v="DITSA-EPUB-Ressources interm."/>
    <x v="187"/>
    <x v="6"/>
    <x v="5"/>
  </r>
  <r>
    <s v="20232024"/>
    <s v="11045135"/>
    <s v="CIUSSS Capitale-Nationale"/>
    <s v="0205"/>
    <s v="DITSA-EPUB-Budget global"/>
    <x v="188"/>
    <x v="7"/>
    <x v="5"/>
  </r>
  <r>
    <s v="20232024"/>
    <s v="11045143"/>
    <s v="CIUSSS Mauricie-Centre-Québec"/>
    <s v="0205"/>
    <s v="DITSA-EPUB-Budget global"/>
    <x v="189"/>
    <x v="8"/>
    <x v="5"/>
  </r>
  <r>
    <s v="20232024"/>
    <s v="11045150"/>
    <s v="CIUSSS Estrie-CHUS"/>
    <s v="0205"/>
    <s v="DITSA-EPUB-Budget global"/>
    <x v="190"/>
    <x v="9"/>
    <x v="5"/>
  </r>
  <r>
    <s v="20232024"/>
    <s v="11045168"/>
    <s v="CIUSSS Ouest-Ile-de-Mtl"/>
    <s v="0205"/>
    <s v="DITSA-EPUB-Budget global"/>
    <x v="191"/>
    <x v="10"/>
    <x v="5"/>
  </r>
  <r>
    <s v="20232024"/>
    <s v="11045176"/>
    <s v="CIUSSS Centre-Ouest-Ile-de-Mtl"/>
    <s v="0205"/>
    <s v="DITSA-EPUB-Soutien aux aidants"/>
    <x v="192"/>
    <x v="11"/>
    <x v="5"/>
  </r>
  <r>
    <s v="20232024"/>
    <s v="11045184"/>
    <s v="CIUSSS Centre-Sud-Ile-de-Mtl"/>
    <s v="0205"/>
    <s v="DITSA-EPUB-Familles d'accueil"/>
    <x v="193"/>
    <x v="12"/>
    <x v="5"/>
  </r>
  <r>
    <s v="20232024"/>
    <s v="11045192"/>
    <s v="CIUSSS Nord-Ile-de-Mtl"/>
    <s v="0205"/>
    <s v="DITSA-EPUB-Budget global"/>
    <x v="194"/>
    <x v="13"/>
    <x v="5"/>
  </r>
  <r>
    <s v="20232024"/>
    <s v="11045200"/>
    <s v="CIUSSS Est-Ile-de-Mtl"/>
    <s v="0205"/>
    <s v="DITSA-EPUB-Budget global"/>
    <x v="195"/>
    <x v="14"/>
    <x v="5"/>
  </r>
  <r>
    <s v="20232024"/>
    <s v="11045218"/>
    <s v="CISSS de l'Outaouais"/>
    <s v="0205"/>
    <s v="DITSA-EPUB-Résid. d'accueil"/>
    <x v="196"/>
    <x v="15"/>
    <x v="5"/>
  </r>
  <r>
    <s v="20232024"/>
    <s v="11045226"/>
    <s v="CISSS Abitibi-Témiscamingue"/>
    <s v="0205"/>
    <s v="DITSA-EPUB-Budget global"/>
    <x v="197"/>
    <x v="16"/>
    <x v="5"/>
  </r>
  <r>
    <s v="20232024"/>
    <s v="11045234"/>
    <s v="CISSS de la Côte-Nord"/>
    <s v="0205"/>
    <s v="DITSA-EPUB-Budget global"/>
    <x v="198"/>
    <x v="17"/>
    <x v="5"/>
  </r>
  <r>
    <s v="20232024"/>
    <s v="11045242"/>
    <s v="CISSS de la Gaspésie"/>
    <s v="0205"/>
    <s v="DITSA-EPUB-Budget global"/>
    <x v="199"/>
    <x v="18"/>
    <x v="5"/>
  </r>
  <r>
    <s v="20232024"/>
    <s v="11045267"/>
    <s v="CISSS de Laval"/>
    <s v="0205"/>
    <s v="DITSA-EPUB-Budget global"/>
    <x v="200"/>
    <x v="19"/>
    <x v="5"/>
  </r>
  <r>
    <s v="20232024"/>
    <s v="11045275"/>
    <s v="CISSS de Lanaudière"/>
    <s v="0205"/>
    <s v="DITSA-EPUB-Budget global"/>
    <x v="201"/>
    <x v="20"/>
    <x v="5"/>
  </r>
  <r>
    <s v="20232024"/>
    <s v="11045283"/>
    <s v="CISSS des Laurentides"/>
    <s v="0205"/>
    <s v="DITSA-EPUB-Budget global"/>
    <x v="202"/>
    <x v="21"/>
    <x v="5"/>
  </r>
  <r>
    <s v="20232024"/>
    <s v="11045291"/>
    <s v="CISSS Montérégie-Centre"/>
    <s v="0205"/>
    <s v="DITSA-EPUB-Soutien pers. han."/>
    <x v="203"/>
    <x v="22"/>
    <x v="5"/>
  </r>
  <r>
    <s v="20232024"/>
    <s v="11045309"/>
    <s v="CISSS Montérégie-Est"/>
    <s v="0205"/>
    <s v="DITSA-EPUB-Ressources interm."/>
    <x v="204"/>
    <x v="23"/>
    <x v="5"/>
  </r>
  <r>
    <s v="20232024"/>
    <s v="11045317"/>
    <s v="CISSS Montérégie-Ouest"/>
    <s v="0205"/>
    <s v="DITSA-EPUB-Budget global"/>
    <x v="205"/>
    <x v="24"/>
    <x v="5"/>
  </r>
  <r>
    <s v="20232024"/>
    <s v="11045333"/>
    <s v="CISSS Chaudière-Appalaches"/>
    <s v="0205"/>
    <s v="DITSA-EPUB-Résid. d'accueil"/>
    <x v="206"/>
    <x v="25"/>
    <x v="5"/>
  </r>
  <r>
    <s v="20232024"/>
    <s v="12114922"/>
    <s v="Atelier Le fil d'Ariane inc."/>
    <s v="0205"/>
    <s v="DITSA-EPC-Budget global"/>
    <x v="207"/>
    <x v="26"/>
    <x v="5"/>
  </r>
  <r>
    <s v="20232024"/>
    <s v="12453676"/>
    <s v="Clin. comm. Pointe St-Charles"/>
    <s v="0205"/>
    <s v="DITSA-EPC-Budget global"/>
    <x v="208"/>
    <x v="27"/>
    <x v="5"/>
  </r>
  <r>
    <s v="20232024"/>
    <s v="12694659"/>
    <s v="CHU Ste-Justine"/>
    <s v="0205"/>
    <s v="DITSA-EPUB-Budget global"/>
    <x v="209"/>
    <x v="28"/>
    <x v="5"/>
  </r>
  <r>
    <s v="20232024"/>
    <s v="12730628"/>
    <s v="Cent. santé Tulattavik Ungava"/>
    <s v="0205"/>
    <s v="DITSA-EPUB-Résid. d'accueil"/>
    <x v="210"/>
    <x v="29"/>
    <x v="5"/>
  </r>
  <r>
    <s v="20232024"/>
    <s v="14665293"/>
    <s v="RRSSS du Nunavik"/>
    <s v="0205"/>
    <s v="DITSA-EPUB-Budget global"/>
    <x v="211"/>
    <x v="45"/>
    <x v="5"/>
  </r>
  <r>
    <s v="20232024"/>
    <s v="16258899"/>
    <s v="CCSSSBJ/Conseil Cri Baie-James"/>
    <s v="0205"/>
    <s v="DITSA-EPUB-Budget global"/>
    <x v="212"/>
    <x v="30"/>
    <x v="5"/>
  </r>
  <r>
    <s v="20232024"/>
    <s v="18456327"/>
    <s v="Cent. santé Inuulitsivik"/>
    <s v="0205"/>
    <s v="DITSA-EPUB-Familles d'accueil"/>
    <x v="213"/>
    <x v="31"/>
    <x v="5"/>
  </r>
  <r>
    <s v="20232024"/>
    <s v="29732187"/>
    <s v="Cent. hospitalier Villa Medica"/>
    <s v="0205"/>
    <s v="DITSA-EPC-Budget global"/>
    <x v="214"/>
    <x v="32"/>
    <x v="5"/>
  </r>
  <r>
    <s v="20232024"/>
    <s v="99995600"/>
    <s v="Divers CISSS/CIUSSS"/>
    <s v="0205"/>
    <s v="DITSA-EPUB-Budget global"/>
    <x v="215"/>
    <x v="46"/>
    <x v="5"/>
  </r>
  <r>
    <s v="20242025"/>
    <s v="11042686"/>
    <s v="CRSSS de la Baie-James"/>
    <s v="0205"/>
    <s v="DITSA-EPUB-Budget global"/>
    <x v="216"/>
    <x v="2"/>
    <x v="6"/>
  </r>
  <r>
    <s v="20242025"/>
    <s v="11042918"/>
    <s v="CHUM/Cent.hosp. univ. Montréal"/>
    <s v="0205"/>
    <s v="DITSA-EPUB-Budget global"/>
    <x v="217"/>
    <x v="39"/>
    <x v="6"/>
  </r>
  <r>
    <s v="20242025"/>
    <s v="11043866"/>
    <s v="CLSC Naskapi"/>
    <s v="0205"/>
    <s v="DITSA-EPUB-Budget global"/>
    <x v="218"/>
    <x v="3"/>
    <x v="6"/>
  </r>
  <r>
    <s v="20242025"/>
    <s v="11044088"/>
    <s v="CISSS des Iles"/>
    <s v="0205"/>
    <s v="DITSA-EPUB-Budget global"/>
    <x v="219"/>
    <x v="4"/>
    <x v="6"/>
  </r>
  <r>
    <s v="20242025"/>
    <s v="11045051"/>
    <s v="CHU de Québec-UL"/>
    <s v="0205"/>
    <s v="DITSA-EPUB-Budget global"/>
    <x v="220"/>
    <x v="40"/>
    <x v="6"/>
  </r>
  <r>
    <s v="20242025"/>
    <s v="11045119"/>
    <s v="CISSS du Bas-Saint-Laurent"/>
    <s v="0205"/>
    <s v="DITSA-EPUB-Budget global"/>
    <x v="221"/>
    <x v="5"/>
    <x v="6"/>
  </r>
  <r>
    <s v="20242025"/>
    <s v="11045127"/>
    <s v="CIUSSS Saguenay-Lac-Saint-Jean"/>
    <s v="0205"/>
    <s v="DITSA-EPUB-Budget global"/>
    <x v="222"/>
    <x v="6"/>
    <x v="6"/>
  </r>
  <r>
    <s v="20242025"/>
    <s v="11045135"/>
    <s v="CIUSSS Capitale-Nationale"/>
    <s v="0205"/>
    <s v="DITSA-EPUB-Budget global"/>
    <x v="223"/>
    <x v="7"/>
    <x v="6"/>
  </r>
  <r>
    <s v="20242025"/>
    <s v="11045143"/>
    <s v="CIUSSS Mauricie-Centre-Québec"/>
    <s v="0205"/>
    <s v="DITSA-EPUB-Budget global"/>
    <x v="224"/>
    <x v="8"/>
    <x v="6"/>
  </r>
  <r>
    <s v="20242025"/>
    <s v="11045150"/>
    <s v="CIUSSS Estrie-CHUS"/>
    <s v="0205"/>
    <s v="DITSA-EPUB-Soutien aux aidants"/>
    <x v="225"/>
    <x v="9"/>
    <x v="6"/>
  </r>
  <r>
    <s v="20242025"/>
    <s v="11045168"/>
    <s v="CIUSSS Ouest-Ile-de-Mtl"/>
    <s v="0205"/>
    <s v="DITSA-EPUB-Familles d'accueil"/>
    <x v="226"/>
    <x v="10"/>
    <x v="6"/>
  </r>
  <r>
    <s v="20242025"/>
    <s v="11045176"/>
    <s v="CIUSSS Centre-Ouest-Ile-de-Mtl"/>
    <s v="0205"/>
    <s v="DITSA-EPUB-Budget global"/>
    <x v="227"/>
    <x v="11"/>
    <x v="6"/>
  </r>
  <r>
    <s v="20242025"/>
    <s v="11045184"/>
    <s v="CIUSSS Centre-Sud-Ile-de-Mtl"/>
    <s v="0205"/>
    <s v="DITSA-EPUB-Budget global"/>
    <x v="228"/>
    <x v="12"/>
    <x v="6"/>
  </r>
  <r>
    <s v="20242025"/>
    <s v="11045192"/>
    <s v="CIUSSS Nord-Ile-de-Mtl"/>
    <s v="0205"/>
    <s v="DITSA-EPUB-Soutien pers. han."/>
    <x v="229"/>
    <x v="13"/>
    <x v="6"/>
  </r>
  <r>
    <s v="20242025"/>
    <s v="11045200"/>
    <s v="CIUSSS Est-Ile-de-Mtl"/>
    <s v="0205"/>
    <s v="DITSA-EPUB-Budget global"/>
    <x v="230"/>
    <x v="14"/>
    <x v="6"/>
  </r>
  <r>
    <s v="20242025"/>
    <s v="11045218"/>
    <s v="CISSS de l'Outaouais"/>
    <s v="0205"/>
    <s v="DITSA-EPUB-Budget global"/>
    <x v="231"/>
    <x v="15"/>
    <x v="6"/>
  </r>
  <r>
    <s v="20242025"/>
    <s v="11045226"/>
    <s v="CISSS Abitibi-Témiscamingue"/>
    <s v="0205"/>
    <s v="DITSA-EPUB-Budget global"/>
    <x v="232"/>
    <x v="16"/>
    <x v="6"/>
  </r>
  <r>
    <s v="20242025"/>
    <s v="11045234"/>
    <s v="CISSS de la Côte-Nord"/>
    <s v="0205"/>
    <s v="DITSA-EPUB-Budget global"/>
    <x v="233"/>
    <x v="17"/>
    <x v="6"/>
  </r>
  <r>
    <s v="20242025"/>
    <s v="11045242"/>
    <s v="CISSS de la Gaspésie"/>
    <s v="0205"/>
    <s v="DITSA-EPUB-Budget global"/>
    <x v="234"/>
    <x v="18"/>
    <x v="6"/>
  </r>
  <r>
    <s v="20242025"/>
    <s v="11045267"/>
    <s v="CISSS de Laval"/>
    <s v="0205"/>
    <s v="DITSA-EPUB-Budget global"/>
    <x v="235"/>
    <x v="19"/>
    <x v="6"/>
  </r>
  <r>
    <s v="20242025"/>
    <s v="11045275"/>
    <s v="CISSS de Lanaudière"/>
    <s v="0205"/>
    <s v="DITSA-EPUB-Familles d'accueil"/>
    <x v="236"/>
    <x v="20"/>
    <x v="6"/>
  </r>
  <r>
    <s v="20242025"/>
    <s v="11045283"/>
    <s v="CISSS des Laurentides"/>
    <s v="0205"/>
    <s v="DITSA-EPUB-Budget global"/>
    <x v="237"/>
    <x v="21"/>
    <x v="6"/>
  </r>
  <r>
    <s v="20242025"/>
    <s v="11045291"/>
    <s v="CISSS Montérégie-Centre"/>
    <s v="0205"/>
    <s v="DITSA-EPUB-Soutien pers. han."/>
    <x v="238"/>
    <x v="22"/>
    <x v="6"/>
  </r>
  <r>
    <s v="20242025"/>
    <s v="11045309"/>
    <s v="CISSS Montérégie-Est"/>
    <s v="0205"/>
    <s v="DITSA-EPUB-Budget global"/>
    <x v="239"/>
    <x v="23"/>
    <x v="6"/>
  </r>
  <r>
    <s v="20242025"/>
    <s v="11045317"/>
    <s v="CISSS Montérégie-Ouest"/>
    <s v="0205"/>
    <s v="DITSA-EPUB-Soutien pers. han."/>
    <x v="240"/>
    <x v="24"/>
    <x v="6"/>
  </r>
  <r>
    <s v="20242025"/>
    <s v="11045333"/>
    <s v="CISSS Chaudière-Appalaches"/>
    <s v="0205"/>
    <s v="DITSA-EPUB-Budget global"/>
    <x v="241"/>
    <x v="25"/>
    <x v="6"/>
  </r>
  <r>
    <s v="20242025"/>
    <s v="12114922"/>
    <s v="Atelier Le fil d'Ariane inc."/>
    <s v="0205"/>
    <s v="DITSA-EPC-Budget global"/>
    <x v="242"/>
    <x v="26"/>
    <x v="6"/>
  </r>
  <r>
    <s v="20242025"/>
    <s v="12431656"/>
    <s v="ICM/Inst. cardiologie Montréal"/>
    <s v="0205"/>
    <s v="DITSA-EPUB-Budget global"/>
    <x v="243"/>
    <x v="41"/>
    <x v="6"/>
  </r>
  <r>
    <s v="20242025"/>
    <s v="12453676"/>
    <s v="Clin. comm. Pointe St-Charles"/>
    <s v="0205"/>
    <s v="DITSA-EPC-Budget global"/>
    <x v="244"/>
    <x v="27"/>
    <x v="6"/>
  </r>
  <r>
    <s v="20242025"/>
    <s v="12599213"/>
    <s v="CUSM/Centre univ. santé McGill"/>
    <s v="0205"/>
    <s v="DITSA-EPUB-Budget global"/>
    <x v="245"/>
    <x v="42"/>
    <x v="6"/>
  </r>
  <r>
    <s v="20242025"/>
    <s v="12694659"/>
    <s v="CHU Ste-Justine"/>
    <s v="0205"/>
    <s v="DITSA-EPUB-Budget global"/>
    <x v="246"/>
    <x v="28"/>
    <x v="6"/>
  </r>
  <r>
    <s v="20242025"/>
    <s v="12730628"/>
    <s v="Cent. santé Tulattavik Ungava"/>
    <s v="0205"/>
    <s v="DITSA-EPUB-Résid. d'accueil"/>
    <x v="247"/>
    <x v="29"/>
    <x v="6"/>
  </r>
  <r>
    <s v="20242025"/>
    <s v="12797577"/>
    <s v="Institut Philippe-Pinel"/>
    <s v="0205"/>
    <s v="DITSA-EPUB-Budget global"/>
    <x v="248"/>
    <x v="43"/>
    <x v="6"/>
  </r>
  <r>
    <s v="20242025"/>
    <s v="13623616"/>
    <s v="IUCPQ/Inst.univ.card.pneumo.Qc"/>
    <s v="0205"/>
    <s v="DITSA-EPUB-Budget global"/>
    <x v="249"/>
    <x v="44"/>
    <x v="6"/>
  </r>
  <r>
    <s v="20242025"/>
    <s v="14665293"/>
    <s v="RRSSS du Nunavik"/>
    <s v="0205"/>
    <s v="DITSA-EPUB-Budget global"/>
    <x v="250"/>
    <x v="45"/>
    <x v="6"/>
  </r>
  <r>
    <s v="20242025"/>
    <s v="16258899"/>
    <s v="CCSSSBJ/Conseil Cri Baie-James"/>
    <s v="0205"/>
    <s v="DITSA-EPUB-Budget global"/>
    <x v="251"/>
    <x v="30"/>
    <x v="6"/>
  </r>
  <r>
    <s v="20242025"/>
    <s v="18456327"/>
    <s v="Cent. santé Inuulitsivik"/>
    <s v="0205"/>
    <s v="DITSA-EPUB-Budget global"/>
    <x v="252"/>
    <x v="31"/>
    <x v="6"/>
  </r>
  <r>
    <s v="20242025"/>
    <s v="29732187"/>
    <s v="Cent. hospitalier Villa Medica"/>
    <s v="0205"/>
    <s v="DITSA-EPC-Budget global"/>
    <x v="253"/>
    <x v="32"/>
    <x v="6"/>
  </r>
  <r>
    <s v="20242025"/>
    <s v="99999531"/>
    <s v="Divers autres"/>
    <s v="0205"/>
    <s v="DITSA-EPUB-Budget global"/>
    <x v="254"/>
    <x v="47"/>
    <x v="6"/>
  </r>
  <r>
    <s v="20252026"/>
    <s v="11042686"/>
    <s v="CRSSS de la Baie-James"/>
    <s v="0205"/>
    <s v="DITSA-EPUB-Résid. d'accueil"/>
    <x v="255"/>
    <x v="2"/>
    <x v="7"/>
  </r>
  <r>
    <s v="20252026"/>
    <s v="11042918"/>
    <s v="CHUM/Cent.hosp. univ. Montréal"/>
    <s v="0205"/>
    <s v="DITSA-EPUB-Soutien aux aidants"/>
    <x v="256"/>
    <x v="39"/>
    <x v="7"/>
  </r>
  <r>
    <s v="20252026"/>
    <s v="11043866"/>
    <s v="CLSC Naskapi"/>
    <s v="0205"/>
    <s v="DITSA-EPUB-Budget global"/>
    <x v="257"/>
    <x v="3"/>
    <x v="7"/>
  </r>
  <r>
    <s v="20252026"/>
    <s v="11044088"/>
    <s v="CISSS des Iles"/>
    <s v="0205"/>
    <s v="DITSA-EPUB-Budget global"/>
    <x v="258"/>
    <x v="4"/>
    <x v="7"/>
  </r>
  <r>
    <s v="20252026"/>
    <s v="11045051"/>
    <s v="CHU de Québec-UL"/>
    <s v="0205"/>
    <s v="DITSA-EPUB-Budget global"/>
    <x v="259"/>
    <x v="40"/>
    <x v="7"/>
  </r>
  <r>
    <s v="20252026"/>
    <s v="11045119"/>
    <s v="CISSS du Bas-Saint-Laurent"/>
    <s v="0205"/>
    <s v="DITSA-EPUB-Soutien pers. han."/>
    <x v="260"/>
    <x v="5"/>
    <x v="7"/>
  </r>
  <r>
    <s v="20252026"/>
    <s v="11045127"/>
    <s v="CIUSSS Saguenay-Lac-Saint-Jean"/>
    <s v="0205"/>
    <s v="DITSA-EPUB-Budget global"/>
    <x v="261"/>
    <x v="6"/>
    <x v="7"/>
  </r>
  <r>
    <s v="20252026"/>
    <s v="11045135"/>
    <s v="CIUSSS Capitale-Nationale"/>
    <s v="0205"/>
    <s v="DITSA-EPUB-Budget global"/>
    <x v="262"/>
    <x v="7"/>
    <x v="7"/>
  </r>
  <r>
    <s v="20252026"/>
    <s v="11045143"/>
    <s v="CIUSSS Mauricie-Centre-Québec"/>
    <s v="0205"/>
    <s v="DITSA-EPUB-Budget global"/>
    <x v="263"/>
    <x v="8"/>
    <x v="7"/>
  </r>
  <r>
    <s v="20252026"/>
    <s v="11045150"/>
    <s v="CIUSSS Estrie-CHUS"/>
    <s v="0205"/>
    <s v="DITSA-EPUB-Résid. d'accueil"/>
    <x v="264"/>
    <x v="9"/>
    <x v="7"/>
  </r>
  <r>
    <s v="20252026"/>
    <s v="11045168"/>
    <s v="CIUSSS Ouest-Ile-de-Mtl"/>
    <s v="0205"/>
    <s v="DITSA-EPUB-Budget global"/>
    <x v="265"/>
    <x v="10"/>
    <x v="7"/>
  </r>
  <r>
    <s v="20252026"/>
    <s v="11045176"/>
    <s v="CIUSSS Centre-Ouest-Ile-de-Mtl"/>
    <s v="0205"/>
    <s v="DITSA-EPUB-Résid. d'accueil"/>
    <x v="266"/>
    <x v="11"/>
    <x v="7"/>
  </r>
  <r>
    <s v="20252026"/>
    <s v="11045184"/>
    <s v="CIUSSS Centre-Sud-Ile-de-Mtl"/>
    <s v="0205"/>
    <s v="DITSA-EPUB-Budget global"/>
    <x v="267"/>
    <x v="12"/>
    <x v="7"/>
  </r>
  <r>
    <s v="20252026"/>
    <s v="11045192"/>
    <s v="CIUSSS Nord-Ile-de-Mtl"/>
    <s v="0205"/>
    <s v="DITSA-EPUB-Soutien pers. han."/>
    <x v="268"/>
    <x v="13"/>
    <x v="7"/>
  </r>
  <r>
    <s v="20252026"/>
    <s v="11045200"/>
    <s v="CIUSSS Est-Ile-de-Mtl"/>
    <s v="0205"/>
    <s v="DITSA-EPUB-Budget global"/>
    <x v="269"/>
    <x v="14"/>
    <x v="7"/>
  </r>
  <r>
    <s v="20252026"/>
    <s v="11045218"/>
    <s v="CISSS de l'Outaouais"/>
    <s v="0205"/>
    <s v="DITSA-EPUB-Ressources interm."/>
    <x v="270"/>
    <x v="15"/>
    <x v="7"/>
  </r>
  <r>
    <s v="20252026"/>
    <s v="11045226"/>
    <s v="CISSS Abitibi-Témiscamingue"/>
    <s v="0205"/>
    <s v="DITSA-EPUB-Budget global"/>
    <x v="271"/>
    <x v="16"/>
    <x v="7"/>
  </r>
  <r>
    <s v="20252026"/>
    <s v="11045234"/>
    <s v="CISSS de la Côte-Nord"/>
    <s v="0205"/>
    <s v="DITSA-EPUB-Familles d'accueil"/>
    <x v="272"/>
    <x v="17"/>
    <x v="7"/>
  </r>
  <r>
    <s v="20252026"/>
    <s v="11045242"/>
    <s v="CISSS de la Gaspésie"/>
    <s v="0205"/>
    <s v="DITSA-EPUB-Budget global"/>
    <x v="273"/>
    <x v="18"/>
    <x v="7"/>
  </r>
  <r>
    <s v="20252026"/>
    <s v="11045267"/>
    <s v="CISSS de Laval"/>
    <s v="0205"/>
    <s v="DITSA-EPUB-Budget global"/>
    <x v="274"/>
    <x v="19"/>
    <x v="7"/>
  </r>
  <r>
    <s v="20252026"/>
    <s v="11045275"/>
    <s v="CISSS de Lanaudière"/>
    <s v="0205"/>
    <s v="DITSA-EPUB-Budget global"/>
    <x v="275"/>
    <x v="20"/>
    <x v="7"/>
  </r>
  <r>
    <s v="20252026"/>
    <s v="11045283"/>
    <s v="CISSS des Laurentides"/>
    <s v="0205"/>
    <s v="DITSA-EPUB-Budget global"/>
    <x v="276"/>
    <x v="21"/>
    <x v="7"/>
  </r>
  <r>
    <s v="20252026"/>
    <s v="11045291"/>
    <s v="CISSS Montérégie-Centre"/>
    <s v="0205"/>
    <s v="DITSA-EPUB-Soutien aux aidants"/>
    <x v="277"/>
    <x v="22"/>
    <x v="7"/>
  </r>
  <r>
    <s v="20252026"/>
    <s v="11045309"/>
    <s v="CISSS Montérégie-Est"/>
    <s v="0205"/>
    <s v="DITSA-EPUB-Familles d'accueil"/>
    <x v="278"/>
    <x v="23"/>
    <x v="7"/>
  </r>
  <r>
    <s v="20252026"/>
    <s v="11045317"/>
    <s v="CISSS Montérégie-Ouest"/>
    <s v="0205"/>
    <s v="DITSA-EPUB-Budget global"/>
    <x v="279"/>
    <x v="24"/>
    <x v="7"/>
  </r>
  <r>
    <s v="20252026"/>
    <s v="11045333"/>
    <s v="CISSS Chaudière-Appalaches"/>
    <s v="0205"/>
    <s v="DITSA-EPUB-Soutien pers. han."/>
    <x v="280"/>
    <x v="25"/>
    <x v="7"/>
  </r>
  <r>
    <s v="20252026"/>
    <s v="12114922"/>
    <s v="Atelier Le fil d'Ariane inc."/>
    <s v="0205"/>
    <s v="DITSA-EPC-Budget global"/>
    <x v="281"/>
    <x v="26"/>
    <x v="7"/>
  </r>
  <r>
    <s v="20252026"/>
    <s v="12431656"/>
    <s v="ICM/Inst. cardiologie Montréal"/>
    <s v="0205"/>
    <s v="DITSA-EPUB-Soutien aux aidants"/>
    <x v="282"/>
    <x v="41"/>
    <x v="7"/>
  </r>
  <r>
    <s v="20252026"/>
    <s v="12453676"/>
    <s v="Clin. comm. Pointe St-Charles"/>
    <s v="0205"/>
    <s v="DITSA-EPC-Budget global"/>
    <x v="283"/>
    <x v="27"/>
    <x v="7"/>
  </r>
  <r>
    <s v="20252026"/>
    <s v="12599213"/>
    <s v="CUSM/Centre univ. santé McGill"/>
    <s v="0205"/>
    <s v="DITSA-EPUB-Soutien aux aidants"/>
    <x v="284"/>
    <x v="42"/>
    <x v="7"/>
  </r>
  <r>
    <s v="20252026"/>
    <s v="12694659"/>
    <s v="CHU Ste-Justine"/>
    <s v="0205"/>
    <s v="DITSA-EPUB-Budget global"/>
    <x v="285"/>
    <x v="28"/>
    <x v="7"/>
  </r>
  <r>
    <s v="20252026"/>
    <s v="12730628"/>
    <s v="Cent. santé Tulattavik Ungava"/>
    <s v="0205"/>
    <s v="DITSA-EPUB-Résid. d'accueil"/>
    <x v="286"/>
    <x v="29"/>
    <x v="7"/>
  </r>
  <r>
    <s v="20252026"/>
    <s v="12797577"/>
    <s v="Institut Philippe-Pinel"/>
    <s v="0205"/>
    <s v="DITSA-EPUB-Résid. d'accueil"/>
    <x v="287"/>
    <x v="43"/>
    <x v="7"/>
  </r>
  <r>
    <s v="20252026"/>
    <s v="13623616"/>
    <s v="IUCPQ/Inst.univ.card.pneumo.Qc"/>
    <s v="0205"/>
    <s v="DITSA-EPUB-Ressources interm."/>
    <x v="288"/>
    <x v="44"/>
    <x v="7"/>
  </r>
  <r>
    <s v="20252026"/>
    <s v="14665293"/>
    <s v="RRSSS du Nunavik"/>
    <s v="0205"/>
    <s v="DITSA-EPUB-Budget global"/>
    <x v="289"/>
    <x v="45"/>
    <x v="7"/>
  </r>
  <r>
    <s v="20252026"/>
    <s v="14665301"/>
    <s v="Santé Québec"/>
    <s v="0205"/>
    <s v="DITSA-EPC-Budget global"/>
    <x v="290"/>
    <x v="48"/>
    <x v="7"/>
  </r>
  <r>
    <s v="20252026"/>
    <s v="16258899"/>
    <s v="CCSSSBJ/Conseil Cri Baie-James"/>
    <s v="0205"/>
    <s v="DITSA-EPUB-Budget global"/>
    <x v="291"/>
    <x v="30"/>
    <x v="7"/>
  </r>
  <r>
    <s v="20252026"/>
    <s v="18456327"/>
    <s v="Cent. santé Inuulitsivik"/>
    <s v="0205"/>
    <s v="DITSA-EPUB-Budget global"/>
    <x v="292"/>
    <x v="31"/>
    <x v="7"/>
  </r>
  <r>
    <s v="20252026"/>
    <s v="29732187"/>
    <s v="Cent. hospitalier Villa Medica"/>
    <s v="0205"/>
    <s v="DITSA-EPC-Budget global"/>
    <x v="293"/>
    <x v="32"/>
    <x v="7"/>
  </r>
  <r>
    <s v="20262027"/>
    <s v="11042686"/>
    <s v="CRSSS de la Baie-James"/>
    <s v="0205"/>
    <s v="DITSA-EPUB-Familles d'accueil"/>
    <x v="294"/>
    <x v="2"/>
    <x v="8"/>
  </r>
  <r>
    <s v="20262027"/>
    <s v="11042918"/>
    <s v="CHUM/Cent.hosp. univ. Montréal"/>
    <s v="0205"/>
    <s v="DITSA-EPUB-Soutien aux aidants"/>
    <x v="295"/>
    <x v="39"/>
    <x v="8"/>
  </r>
  <r>
    <s v="20262027"/>
    <s v="11043866"/>
    <s v="CLSC Naskapi"/>
    <s v="0205"/>
    <s v="DITSA-EPUB-Budget global"/>
    <x v="296"/>
    <x v="3"/>
    <x v="8"/>
  </r>
  <r>
    <s v="20262027"/>
    <s v="11044088"/>
    <s v="CISSS des Iles"/>
    <s v="0205"/>
    <s v="DITSA-EPUB-Résid. d'accueil"/>
    <x v="297"/>
    <x v="4"/>
    <x v="8"/>
  </r>
  <r>
    <s v="20262027"/>
    <s v="11045051"/>
    <s v="CHU de Québec-UL"/>
    <s v="0205"/>
    <s v="DITSA-EPUB-Résid. d'accueil"/>
    <x v="298"/>
    <x v="40"/>
    <x v="8"/>
  </r>
  <r>
    <s v="20262027"/>
    <s v="11045119"/>
    <s v="CISSS du Bas-Saint-Laurent"/>
    <s v="0205"/>
    <s v="DITSA-EPUB-Familles d'accueil"/>
    <x v="299"/>
    <x v="5"/>
    <x v="8"/>
  </r>
  <r>
    <s v="20262027"/>
    <s v="11045127"/>
    <s v="CIUSSS Saguenay-Lac-Saint-Jean"/>
    <s v="0205"/>
    <s v="DITSA-EPUB-Familles d'accueil"/>
    <x v="300"/>
    <x v="6"/>
    <x v="8"/>
  </r>
  <r>
    <s v="20262027"/>
    <s v="11045135"/>
    <s v="CIUSSS Capitale-Nationale"/>
    <s v="0205"/>
    <s v="DITSA-EPUB-Familles d'accueil"/>
    <x v="301"/>
    <x v="7"/>
    <x v="8"/>
  </r>
  <r>
    <s v="20262027"/>
    <s v="11045143"/>
    <s v="CIUSSS Mauricie-Centre-Québec"/>
    <s v="0205"/>
    <s v="DITSA-EPUB-Soutien aux aidants"/>
    <x v="302"/>
    <x v="8"/>
    <x v="8"/>
  </r>
  <r>
    <s v="20262027"/>
    <s v="11045150"/>
    <s v="CIUSSS Estrie-CHUS"/>
    <s v="0205"/>
    <s v="DITSA-EPUB-Familles d'accueil"/>
    <x v="303"/>
    <x v="9"/>
    <x v="8"/>
  </r>
  <r>
    <s v="20262027"/>
    <s v="11045168"/>
    <s v="CIUSSS Ouest-Ile-de-Mtl"/>
    <s v="0205"/>
    <s v="DITSA-EPUB-Soutien aux aidants"/>
    <x v="304"/>
    <x v="10"/>
    <x v="8"/>
  </r>
  <r>
    <s v="20262027"/>
    <s v="11045176"/>
    <s v="CIUSSS Centre-Ouest-Ile-de-Mtl"/>
    <s v="0205"/>
    <s v="DITSA-EPUB-Soutien aux aidants"/>
    <x v="305"/>
    <x v="11"/>
    <x v="8"/>
  </r>
  <r>
    <s v="20262027"/>
    <s v="11045184"/>
    <s v="CIUSSS Centre-Sud-Ile-de-Mtl"/>
    <s v="0205"/>
    <s v="DITSA-EPUB-Familles d'accueil"/>
    <x v="306"/>
    <x v="12"/>
    <x v="8"/>
  </r>
  <r>
    <s v="20262027"/>
    <s v="11045192"/>
    <s v="CIUSSS Nord-Ile-de-Mtl"/>
    <s v="0205"/>
    <s v="DITSA-EPUB-Familles d'accueil"/>
    <x v="307"/>
    <x v="13"/>
    <x v="8"/>
  </r>
  <r>
    <s v="20262027"/>
    <s v="11045200"/>
    <s v="CIUSSS Est-Ile-de-Mtl"/>
    <s v="0205"/>
    <s v="DITSA-EPUB-Familles d'accueil"/>
    <x v="308"/>
    <x v="14"/>
    <x v="8"/>
  </r>
  <r>
    <s v="20262027"/>
    <s v="11045218"/>
    <s v="CISSS de l'Outaouais"/>
    <s v="0205"/>
    <s v="DITSA-EPUB-Familles d'accueil"/>
    <x v="309"/>
    <x v="15"/>
    <x v="8"/>
  </r>
  <r>
    <s v="20262027"/>
    <s v="11045226"/>
    <s v="CISSS Abitibi-Témiscamingue"/>
    <s v="0205"/>
    <s v="DITSA-EPUB-Soutien pers. han."/>
    <x v="310"/>
    <x v="16"/>
    <x v="8"/>
  </r>
  <r>
    <s v="20262027"/>
    <s v="11045234"/>
    <s v="CISSS de la Côte-Nord"/>
    <s v="0205"/>
    <s v="DITSA-EPUB-Soutien aux aidants"/>
    <x v="311"/>
    <x v="17"/>
    <x v="8"/>
  </r>
  <r>
    <s v="20262027"/>
    <s v="11045242"/>
    <s v="CISSS de la Gaspésie"/>
    <s v="0205"/>
    <s v="DITSA-EPUB-Familles d'accueil"/>
    <x v="312"/>
    <x v="18"/>
    <x v="8"/>
  </r>
  <r>
    <s v="20262027"/>
    <s v="11045267"/>
    <s v="CISSS de Laval"/>
    <s v="0205"/>
    <s v="DITSA-EPUB-Familles d'accueil"/>
    <x v="313"/>
    <x v="19"/>
    <x v="8"/>
  </r>
  <r>
    <s v="20262027"/>
    <s v="11045275"/>
    <s v="CISSS de Lanaudière"/>
    <s v="0205"/>
    <s v="DITSA-EPUB-Familles d'accueil"/>
    <x v="314"/>
    <x v="20"/>
    <x v="8"/>
  </r>
  <r>
    <s v="20262027"/>
    <s v="11045283"/>
    <s v="CISSS des Laurentides"/>
    <s v="0205"/>
    <s v="DITSA-EPUB-Soutien aux aidants"/>
    <x v="315"/>
    <x v="21"/>
    <x v="8"/>
  </r>
  <r>
    <s v="20262027"/>
    <s v="11045291"/>
    <s v="CISSS Montérégie-Centre"/>
    <s v="0205"/>
    <s v="DITSA-EPUB-Budget global"/>
    <x v="316"/>
    <x v="22"/>
    <x v="8"/>
  </r>
  <r>
    <s v="20262027"/>
    <s v="11045309"/>
    <s v="CISSS Montérégie-Est"/>
    <s v="0205"/>
    <s v="DITSA-EPUB-Familles d'accueil"/>
    <x v="317"/>
    <x v="23"/>
    <x v="8"/>
  </r>
  <r>
    <s v="20262027"/>
    <s v="11045317"/>
    <s v="CISSS Montérégie-Ouest"/>
    <s v="0205"/>
    <s v="DITSA-EPUB-Budget global"/>
    <x v="318"/>
    <x v="24"/>
    <x v="8"/>
  </r>
  <r>
    <s v="20262027"/>
    <s v="11045333"/>
    <s v="CISSS Chaudière-Appalaches"/>
    <s v="0205"/>
    <s v="DITSA-EPUB-Résid. d'accueil"/>
    <x v="319"/>
    <x v="25"/>
    <x v="8"/>
  </r>
  <r>
    <s v="20262027"/>
    <s v="12114922"/>
    <s v="Atelier Le fil d'Ariane inc."/>
    <s v="0205"/>
    <s v="DITSA-EPC-Budget global"/>
    <x v="320"/>
    <x v="26"/>
    <x v="8"/>
  </r>
  <r>
    <s v="20262027"/>
    <s v="12431656"/>
    <s v="ICM/Inst. cardiologie Montréal"/>
    <s v="0205"/>
    <s v="DITSA-EPUB-Budget global"/>
    <x v="321"/>
    <x v="41"/>
    <x v="8"/>
  </r>
  <r>
    <s v="20262027"/>
    <s v="12453676"/>
    <s v="Clin. comm. Pointe St-Charles"/>
    <s v="0205"/>
    <s v="DITSA-EPC-Budget global"/>
    <x v="322"/>
    <x v="27"/>
    <x v="8"/>
  </r>
  <r>
    <s v="20262027"/>
    <s v="12599213"/>
    <s v="CUSM/Centre univ. santé McGill"/>
    <s v="0205"/>
    <s v="DITSA-EPUB-Résid. d'accueil"/>
    <x v="323"/>
    <x v="42"/>
    <x v="8"/>
  </r>
  <r>
    <s v="20262027"/>
    <s v="12694659"/>
    <s v="CHU Ste-Justine"/>
    <s v="0205"/>
    <s v="DITSA-EPUB-Soutien pers. han."/>
    <x v="324"/>
    <x v="28"/>
    <x v="8"/>
  </r>
  <r>
    <s v="20262027"/>
    <s v="12730628"/>
    <s v="Cent. santé Tulattavik Ungava"/>
    <s v="0205"/>
    <s v="DITSA-EPUB-Familles d'accueil"/>
    <x v="325"/>
    <x v="29"/>
    <x v="8"/>
  </r>
  <r>
    <s v="20262027"/>
    <s v="12797577"/>
    <s v="Institut Philippe-Pinel"/>
    <s v="0205"/>
    <s v="DITSA-EPUB-Soutien aux aidants"/>
    <x v="326"/>
    <x v="43"/>
    <x v="8"/>
  </r>
  <r>
    <s v="20262027"/>
    <s v="13623616"/>
    <s v="IUCPQ/Inst.univ.card.pneumo.Qc"/>
    <s v="0205"/>
    <s v="DITSA-EPUB-Familles d'accueil"/>
    <x v="327"/>
    <x v="44"/>
    <x v="8"/>
  </r>
  <r>
    <s v="20262027"/>
    <s v="14665293"/>
    <s v="RRSSS du Nunavik"/>
    <s v="0205"/>
    <s v="DITSA-EPUB-Budget global"/>
    <x v="328"/>
    <x v="45"/>
    <x v="8"/>
  </r>
  <r>
    <s v="20262027"/>
    <s v="16258899"/>
    <s v="CCSSSBJ/Conseil Cri Baie-James"/>
    <s v="0205"/>
    <s v="DITSA-EPUB-Budget global"/>
    <x v="329"/>
    <x v="30"/>
    <x v="8"/>
  </r>
  <r>
    <s v="20262027"/>
    <s v="18456327"/>
    <s v="Cent. santé Inuulitsivik"/>
    <s v="0205"/>
    <s v="DITSA-EPUB-Familles d'accueil"/>
    <x v="330"/>
    <x v="31"/>
    <x v="8"/>
  </r>
  <r>
    <s v="20262027"/>
    <s v="29732187"/>
    <s v="Cent. hospitalier Villa Medica"/>
    <s v="0205"/>
    <s v="DITSA-EPC-Budget global"/>
    <x v="331"/>
    <x v="32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16C6C1-EC4F-4067-BBCB-20D7DBA77313}" name="Tableau croisé dynamique3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Organisme" colHeaderCaption="Exercice financier">
  <location ref="A3:K54" firstHeaderRow="1" firstDataRow="2" firstDataCol="1"/>
  <pivotFields count="8">
    <pivotField showAll="0"/>
    <pivotField showAll="0"/>
    <pivotField showAll="0"/>
    <pivotField showAll="0"/>
    <pivotField showAll="0"/>
    <pivotField dataField="1" showAll="0">
      <items count="333">
        <item x="254"/>
        <item x="113"/>
        <item x="296"/>
        <item x="99"/>
        <item x="105"/>
        <item x="3"/>
        <item x="37"/>
        <item x="149"/>
        <item x="218"/>
        <item x="257"/>
        <item x="74"/>
        <item x="114"/>
        <item x="34"/>
        <item x="183"/>
        <item x="248"/>
        <item x="104"/>
        <item x="70"/>
        <item x="76"/>
        <item x="331"/>
        <item x="73"/>
        <item x="69"/>
        <item x="101"/>
        <item x="147"/>
        <item x="329"/>
        <item x="1"/>
        <item x="320"/>
        <item x="0"/>
        <item x="30"/>
        <item x="116"/>
        <item x="64"/>
        <item x="142"/>
        <item x="111"/>
        <item x="32"/>
        <item x="66"/>
        <item x="109"/>
        <item x="328"/>
        <item x="145"/>
        <item x="68"/>
        <item x="211"/>
        <item x="253"/>
        <item x="293"/>
        <item x="322"/>
        <item x="35"/>
        <item x="177"/>
        <item x="26"/>
        <item x="60"/>
        <item x="27"/>
        <item x="138"/>
        <item x="174"/>
        <item x="173"/>
        <item x="61"/>
        <item x="100"/>
        <item x="291"/>
        <item x="106"/>
        <item x="283"/>
        <item x="242"/>
        <item x="281"/>
        <item x="207"/>
        <item x="208"/>
        <item x="139"/>
        <item x="143"/>
        <item x="244"/>
        <item x="325"/>
        <item x="71"/>
        <item x="107"/>
        <item x="151"/>
        <item x="251"/>
        <item x="62"/>
        <item x="185"/>
        <item x="140"/>
        <item x="178"/>
        <item x="212"/>
        <item x="102"/>
        <item x="209"/>
        <item x="175"/>
        <item x="243"/>
        <item x="249"/>
        <item x="2"/>
        <item x="29"/>
        <item x="63"/>
        <item x="36"/>
        <item x="72"/>
        <item x="103"/>
        <item x="141"/>
        <item x="180"/>
        <item x="214"/>
        <item x="176"/>
        <item x="112"/>
        <item x="148"/>
        <item x="289"/>
        <item x="250"/>
        <item x="182"/>
        <item x="330"/>
        <item x="247"/>
        <item x="286"/>
        <item x="33"/>
        <item x="67"/>
        <item x="110"/>
        <item x="146"/>
        <item x="181"/>
        <item x="326"/>
        <item x="294"/>
        <item x="216"/>
        <item x="246"/>
        <item x="210"/>
        <item x="297"/>
        <item x="220"/>
        <item x="28"/>
        <item x="31"/>
        <item x="65"/>
        <item x="144"/>
        <item x="108"/>
        <item x="217"/>
        <item x="245"/>
        <item x="179"/>
        <item x="4"/>
        <item x="38"/>
        <item x="75"/>
        <item x="321"/>
        <item x="213"/>
        <item x="252"/>
        <item x="22"/>
        <item x="115"/>
        <item x="134"/>
        <item x="287"/>
        <item x="23"/>
        <item x="255"/>
        <item x="150"/>
        <item x="292"/>
        <item x="215"/>
        <item x="56"/>
        <item x="169"/>
        <item x="94"/>
        <item x="258"/>
        <item x="327"/>
        <item x="57"/>
        <item x="170"/>
        <item x="95"/>
        <item x="184"/>
        <item x="219"/>
        <item x="135"/>
        <item x="13"/>
        <item x="47"/>
        <item x="160"/>
        <item x="312"/>
        <item x="324"/>
        <item x="14"/>
        <item x="203"/>
        <item x="126"/>
        <item x="161"/>
        <item x="125"/>
        <item x="48"/>
        <item x="85"/>
        <item x="86"/>
        <item x="311"/>
        <item x="194"/>
        <item x="238"/>
        <item x="310"/>
        <item x="282"/>
        <item x="229"/>
        <item x="195"/>
        <item x="204"/>
        <item x="239"/>
        <item x="288"/>
        <item x="299"/>
        <item x="295"/>
        <item x="17"/>
        <item x="51"/>
        <item x="89"/>
        <item x="129"/>
        <item x="230"/>
        <item x="323"/>
        <item x="305"/>
        <item x="164"/>
        <item x="300"/>
        <item x="18"/>
        <item x="318"/>
        <item x="298"/>
        <item x="273"/>
        <item x="307"/>
        <item x="52"/>
        <item x="309"/>
        <item x="130"/>
        <item x="90"/>
        <item x="198"/>
        <item x="304"/>
        <item x="313"/>
        <item x="316"/>
        <item x="314"/>
        <item x="165"/>
        <item x="285"/>
        <item x="319"/>
        <item x="317"/>
        <item x="199"/>
        <item x="272"/>
        <item x="233"/>
        <item x="16"/>
        <item x="234"/>
        <item x="308"/>
        <item x="50"/>
        <item x="301"/>
        <item x="88"/>
        <item x="315"/>
        <item x="271"/>
        <item x="128"/>
        <item x="11"/>
        <item x="163"/>
        <item x="306"/>
        <item x="45"/>
        <item x="302"/>
        <item x="303"/>
        <item x="83"/>
        <item x="123"/>
        <item x="197"/>
        <item x="15"/>
        <item x="5"/>
        <item x="49"/>
        <item x="39"/>
        <item x="127"/>
        <item x="9"/>
        <item x="87"/>
        <item x="232"/>
        <item x="158"/>
        <item x="77"/>
        <item x="117"/>
        <item x="43"/>
        <item x="260"/>
        <item x="81"/>
        <item x="121"/>
        <item x="162"/>
        <item x="152"/>
        <item x="192"/>
        <item x="19"/>
        <item x="227"/>
        <item x="20"/>
        <item x="156"/>
        <item x="10"/>
        <item x="6"/>
        <item x="186"/>
        <item x="266"/>
        <item x="256"/>
        <item x="53"/>
        <item x="44"/>
        <item x="54"/>
        <item x="91"/>
        <item x="40"/>
        <item x="261"/>
        <item x="196"/>
        <item x="131"/>
        <item x="122"/>
        <item x="132"/>
        <item x="82"/>
        <item x="118"/>
        <item x="92"/>
        <item x="78"/>
        <item x="279"/>
        <item x="290"/>
        <item x="221"/>
        <item x="268"/>
        <item x="270"/>
        <item x="284"/>
        <item x="153"/>
        <item x="157"/>
        <item x="190"/>
        <item x="265"/>
        <item x="231"/>
        <item x="167"/>
        <item x="274"/>
        <item x="277"/>
        <item x="166"/>
        <item x="187"/>
        <item x="275"/>
        <item x="259"/>
        <item x="191"/>
        <item x="201"/>
        <item x="222"/>
        <item x="21"/>
        <item x="280"/>
        <item x="200"/>
        <item x="278"/>
        <item x="55"/>
        <item x="236"/>
        <item x="226"/>
        <item x="235"/>
        <item x="93"/>
        <item x="133"/>
        <item x="269"/>
        <item x="168"/>
        <item x="25"/>
        <item x="8"/>
        <item x="262"/>
        <item x="276"/>
        <item x="59"/>
        <item x="42"/>
        <item x="137"/>
        <item x="120"/>
        <item x="97"/>
        <item x="225"/>
        <item x="80"/>
        <item x="267"/>
        <item x="202"/>
        <item x="263"/>
        <item x="172"/>
        <item x="264"/>
        <item x="155"/>
        <item x="206"/>
        <item x="237"/>
        <item x="189"/>
        <item x="241"/>
        <item x="7"/>
        <item x="224"/>
        <item x="41"/>
        <item x="119"/>
        <item x="79"/>
        <item x="154"/>
        <item x="188"/>
        <item x="223"/>
        <item x="12"/>
        <item x="24"/>
        <item x="46"/>
        <item x="58"/>
        <item x="124"/>
        <item x="84"/>
        <item x="136"/>
        <item x="96"/>
        <item x="159"/>
        <item x="171"/>
        <item x="240"/>
        <item x="193"/>
        <item x="228"/>
        <item x="205"/>
        <item x="98"/>
        <item t="default"/>
      </items>
    </pivotField>
    <pivotField axis="axisRow" showAll="0" defaultSubtotal="0">
      <items count="49">
        <item x="34"/>
        <item x="0"/>
        <item x="36"/>
        <item x="37"/>
        <item x="35"/>
        <item x="1"/>
        <item x="38"/>
        <item x="2"/>
        <item x="39"/>
        <item x="3"/>
        <item x="4"/>
        <item x="40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41"/>
        <item x="27"/>
        <item x="42"/>
        <item x="28"/>
        <item x="29"/>
        <item x="43"/>
        <item x="44"/>
        <item x="45"/>
        <item x="48"/>
        <item x="30"/>
        <item x="31"/>
        <item x="32"/>
        <item x="33"/>
        <item x="46"/>
        <item x="47"/>
      </items>
    </pivotField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6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 " fld="5" baseField="0" baseItem="0" numFmtId="7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41AB0-E347-4AE5-A73F-E48C34BF2EA2}">
  <dimension ref="A1:F338"/>
  <sheetViews>
    <sheetView workbookViewId="0">
      <selection activeCell="F1" sqref="F1:F1048576"/>
    </sheetView>
  </sheetViews>
  <sheetFormatPr baseColWidth="10" defaultRowHeight="15" x14ac:dyDescent="0.25"/>
  <cols>
    <col min="3" max="3" width="28.140625" bestFit="1" customWidth="1"/>
    <col min="5" max="5" width="27.140625" bestFit="1" customWidth="1"/>
    <col min="6" max="6" width="16.5703125" style="2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2">
        <v>65000</v>
      </c>
    </row>
    <row r="3" spans="1:6" x14ac:dyDescent="0.25">
      <c r="A3" s="1" t="s">
        <v>6</v>
      </c>
      <c r="B3" s="1" t="s">
        <v>11</v>
      </c>
      <c r="C3" s="1" t="s">
        <v>12</v>
      </c>
      <c r="D3" s="1" t="s">
        <v>9</v>
      </c>
      <c r="E3" s="1" t="s">
        <v>10</v>
      </c>
      <c r="F3" s="2">
        <v>56000</v>
      </c>
    </row>
    <row r="4" spans="1:6" x14ac:dyDescent="0.25">
      <c r="A4" s="1" t="s">
        <v>6</v>
      </c>
      <c r="B4" s="1" t="s">
        <v>13</v>
      </c>
      <c r="C4" s="1" t="s">
        <v>14</v>
      </c>
      <c r="D4" s="1" t="s">
        <v>9</v>
      </c>
      <c r="E4" s="1" t="s">
        <v>15</v>
      </c>
      <c r="F4" s="2">
        <v>508936</v>
      </c>
    </row>
    <row r="5" spans="1:6" x14ac:dyDescent="0.25">
      <c r="A5" s="1" t="s">
        <v>6</v>
      </c>
      <c r="B5" s="1" t="s">
        <v>16</v>
      </c>
      <c r="C5" s="1" t="s">
        <v>17</v>
      </c>
      <c r="D5" s="1" t="s">
        <v>9</v>
      </c>
      <c r="E5" s="1" t="s">
        <v>10</v>
      </c>
      <c r="F5" s="2">
        <v>1941</v>
      </c>
    </row>
    <row r="6" spans="1:6" x14ac:dyDescent="0.25">
      <c r="A6" s="1" t="s">
        <v>6</v>
      </c>
      <c r="B6" s="1" t="s">
        <v>18</v>
      </c>
      <c r="C6" s="1" t="s">
        <v>19</v>
      </c>
      <c r="D6" s="1" t="s">
        <v>9</v>
      </c>
      <c r="E6" s="1" t="s">
        <v>20</v>
      </c>
      <c r="F6" s="2">
        <v>2807391</v>
      </c>
    </row>
    <row r="7" spans="1:6" x14ac:dyDescent="0.25">
      <c r="A7" s="1" t="s">
        <v>6</v>
      </c>
      <c r="B7" s="1" t="s">
        <v>21</v>
      </c>
      <c r="C7" s="1" t="s">
        <v>22</v>
      </c>
      <c r="D7" s="1" t="s">
        <v>9</v>
      </c>
      <c r="E7" s="1" t="s">
        <v>10</v>
      </c>
      <c r="F7" s="2">
        <v>35471825</v>
      </c>
    </row>
    <row r="8" spans="1:6" x14ac:dyDescent="0.25">
      <c r="A8" s="1" t="s">
        <v>6</v>
      </c>
      <c r="B8" s="1" t="s">
        <v>23</v>
      </c>
      <c r="C8" s="1" t="s">
        <v>24</v>
      </c>
      <c r="D8" s="1" t="s">
        <v>9</v>
      </c>
      <c r="E8" s="1" t="s">
        <v>15</v>
      </c>
      <c r="F8" s="2">
        <v>45910366</v>
      </c>
    </row>
    <row r="9" spans="1:6" x14ac:dyDescent="0.25">
      <c r="A9" s="1" t="s">
        <v>6</v>
      </c>
      <c r="B9" s="1" t="s">
        <v>25</v>
      </c>
      <c r="C9" s="1" t="s">
        <v>26</v>
      </c>
      <c r="D9" s="1" t="s">
        <v>9</v>
      </c>
      <c r="E9" s="1" t="s">
        <v>10</v>
      </c>
      <c r="F9" s="2">
        <v>104483582</v>
      </c>
    </row>
    <row r="10" spans="1:6" x14ac:dyDescent="0.25">
      <c r="A10" s="1" t="s">
        <v>6</v>
      </c>
      <c r="B10" s="1" t="s">
        <v>27</v>
      </c>
      <c r="C10" s="1" t="s">
        <v>28</v>
      </c>
      <c r="D10" s="1" t="s">
        <v>9</v>
      </c>
      <c r="E10" s="1" t="s">
        <v>29</v>
      </c>
      <c r="F10" s="2">
        <v>76012233</v>
      </c>
    </row>
    <row r="11" spans="1:6" x14ac:dyDescent="0.25">
      <c r="A11" s="1" t="s">
        <v>6</v>
      </c>
      <c r="B11" s="1" t="s">
        <v>30</v>
      </c>
      <c r="C11" s="1" t="s">
        <v>31</v>
      </c>
      <c r="D11" s="1" t="s">
        <v>9</v>
      </c>
      <c r="E11" s="1" t="s">
        <v>10</v>
      </c>
      <c r="F11" s="2">
        <v>37507964</v>
      </c>
    </row>
    <row r="12" spans="1:6" x14ac:dyDescent="0.25">
      <c r="A12" s="1" t="s">
        <v>6</v>
      </c>
      <c r="B12" s="1" t="s">
        <v>32</v>
      </c>
      <c r="C12" s="1" t="s">
        <v>33</v>
      </c>
      <c r="D12" s="1" t="s">
        <v>9</v>
      </c>
      <c r="E12" s="1" t="s">
        <v>29</v>
      </c>
      <c r="F12" s="2">
        <v>45080828</v>
      </c>
    </row>
    <row r="13" spans="1:6" x14ac:dyDescent="0.25">
      <c r="A13" s="1" t="s">
        <v>6</v>
      </c>
      <c r="B13" s="1" t="s">
        <v>34</v>
      </c>
      <c r="C13" s="1" t="s">
        <v>35</v>
      </c>
      <c r="D13" s="1" t="s">
        <v>9</v>
      </c>
      <c r="E13" s="1" t="s">
        <v>29</v>
      </c>
      <c r="F13" s="2">
        <v>29259627</v>
      </c>
    </row>
    <row r="14" spans="1:6" x14ac:dyDescent="0.25">
      <c r="A14" s="1" t="s">
        <v>6</v>
      </c>
      <c r="B14" s="1" t="s">
        <v>36</v>
      </c>
      <c r="C14" s="1" t="s">
        <v>37</v>
      </c>
      <c r="D14" s="1" t="s">
        <v>9</v>
      </c>
      <c r="E14" s="1" t="s">
        <v>29</v>
      </c>
      <c r="F14" s="2">
        <v>151205456</v>
      </c>
    </row>
    <row r="15" spans="1:6" x14ac:dyDescent="0.25">
      <c r="A15" s="1" t="s">
        <v>6</v>
      </c>
      <c r="B15" s="1" t="s">
        <v>38</v>
      </c>
      <c r="C15" s="1" t="s">
        <v>39</v>
      </c>
      <c r="D15" s="1" t="s">
        <v>9</v>
      </c>
      <c r="E15" s="1" t="s">
        <v>15</v>
      </c>
      <c r="F15" s="2">
        <v>5778264</v>
      </c>
    </row>
    <row r="16" spans="1:6" x14ac:dyDescent="0.25">
      <c r="A16" s="1" t="s">
        <v>6</v>
      </c>
      <c r="B16" s="1" t="s">
        <v>40</v>
      </c>
      <c r="C16" s="1" t="s">
        <v>41</v>
      </c>
      <c r="D16" s="1" t="s">
        <v>9</v>
      </c>
      <c r="E16" s="1" t="s">
        <v>10</v>
      </c>
      <c r="F16" s="2">
        <v>6689692</v>
      </c>
    </row>
    <row r="17" spans="1:6" x14ac:dyDescent="0.25">
      <c r="A17" s="1" t="s">
        <v>6</v>
      </c>
      <c r="B17" s="1" t="s">
        <v>42</v>
      </c>
      <c r="C17" s="1" t="s">
        <v>43</v>
      </c>
      <c r="D17" s="1" t="s">
        <v>9</v>
      </c>
      <c r="E17" s="1" t="s">
        <v>10</v>
      </c>
      <c r="F17" s="2">
        <v>34558720</v>
      </c>
    </row>
    <row r="18" spans="1:6" x14ac:dyDescent="0.25">
      <c r="A18" s="1" t="s">
        <v>6</v>
      </c>
      <c r="B18" s="1" t="s">
        <v>44</v>
      </c>
      <c r="C18" s="1" t="s">
        <v>45</v>
      </c>
      <c r="D18" s="1" t="s">
        <v>9</v>
      </c>
      <c r="E18" s="1" t="s">
        <v>15</v>
      </c>
      <c r="F18" s="2">
        <v>25165555</v>
      </c>
    </row>
    <row r="19" spans="1:6" x14ac:dyDescent="0.25">
      <c r="A19" s="1" t="s">
        <v>6</v>
      </c>
      <c r="B19" s="1" t="s">
        <v>46</v>
      </c>
      <c r="C19" s="1" t="s">
        <v>47</v>
      </c>
      <c r="D19" s="1" t="s">
        <v>9</v>
      </c>
      <c r="E19" s="1" t="s">
        <v>20</v>
      </c>
      <c r="F19" s="2">
        <v>14752566</v>
      </c>
    </row>
    <row r="20" spans="1:6" x14ac:dyDescent="0.25">
      <c r="A20" s="1" t="s">
        <v>6</v>
      </c>
      <c r="B20" s="1" t="s">
        <v>48</v>
      </c>
      <c r="C20" s="1" t="s">
        <v>49</v>
      </c>
      <c r="D20" s="1" t="s">
        <v>9</v>
      </c>
      <c r="E20" s="1" t="s">
        <v>10</v>
      </c>
      <c r="F20" s="2">
        <v>17535905</v>
      </c>
    </row>
    <row r="21" spans="1:6" x14ac:dyDescent="0.25">
      <c r="A21" s="1" t="s">
        <v>6</v>
      </c>
      <c r="B21" s="1" t="s">
        <v>50</v>
      </c>
      <c r="C21" s="1" t="s">
        <v>51</v>
      </c>
      <c r="D21" s="1" t="s">
        <v>9</v>
      </c>
      <c r="E21" s="1" t="s">
        <v>29</v>
      </c>
      <c r="F21" s="2">
        <v>43987940</v>
      </c>
    </row>
    <row r="22" spans="1:6" x14ac:dyDescent="0.25">
      <c r="A22" s="1" t="s">
        <v>6</v>
      </c>
      <c r="B22" s="1" t="s">
        <v>52</v>
      </c>
      <c r="C22" s="1" t="s">
        <v>53</v>
      </c>
      <c r="D22" s="1" t="s">
        <v>9</v>
      </c>
      <c r="E22" s="1" t="s">
        <v>10</v>
      </c>
      <c r="F22" s="2">
        <v>44640404</v>
      </c>
    </row>
    <row r="23" spans="1:6" x14ac:dyDescent="0.25">
      <c r="A23" s="1" t="s">
        <v>6</v>
      </c>
      <c r="B23" s="1" t="s">
        <v>54</v>
      </c>
      <c r="C23" s="1" t="s">
        <v>55</v>
      </c>
      <c r="D23" s="1" t="s">
        <v>9</v>
      </c>
      <c r="E23" s="1" t="s">
        <v>56</v>
      </c>
      <c r="F23" s="2">
        <v>60922357</v>
      </c>
    </row>
    <row r="24" spans="1:6" x14ac:dyDescent="0.25">
      <c r="A24" s="1" t="s">
        <v>6</v>
      </c>
      <c r="B24" s="1" t="s">
        <v>57</v>
      </c>
      <c r="C24" s="1" t="s">
        <v>58</v>
      </c>
      <c r="D24" s="1" t="s">
        <v>9</v>
      </c>
      <c r="E24" s="1" t="s">
        <v>10</v>
      </c>
      <c r="F24" s="2">
        <v>3462225</v>
      </c>
    </row>
    <row r="25" spans="1:6" x14ac:dyDescent="0.25">
      <c r="A25" s="1" t="s">
        <v>6</v>
      </c>
      <c r="B25" s="1" t="s">
        <v>59</v>
      </c>
      <c r="C25" s="1" t="s">
        <v>60</v>
      </c>
      <c r="D25" s="1" t="s">
        <v>9</v>
      </c>
      <c r="E25" s="1" t="s">
        <v>29</v>
      </c>
      <c r="F25" s="2">
        <v>3635899</v>
      </c>
    </row>
    <row r="26" spans="1:6" x14ac:dyDescent="0.25">
      <c r="A26" s="1" t="s">
        <v>6</v>
      </c>
      <c r="B26" s="1" t="s">
        <v>61</v>
      </c>
      <c r="C26" s="1" t="s">
        <v>62</v>
      </c>
      <c r="D26" s="1" t="s">
        <v>9</v>
      </c>
      <c r="E26" s="1" t="s">
        <v>56</v>
      </c>
      <c r="F26" s="2">
        <v>151716267</v>
      </c>
    </row>
    <row r="27" spans="1:6" x14ac:dyDescent="0.25">
      <c r="A27" s="1" t="s">
        <v>6</v>
      </c>
      <c r="B27" s="1" t="s">
        <v>63</v>
      </c>
      <c r="C27" s="1" t="s">
        <v>64</v>
      </c>
      <c r="D27" s="1" t="s">
        <v>9</v>
      </c>
      <c r="E27" s="1" t="s">
        <v>20</v>
      </c>
      <c r="F27" s="2">
        <v>75974666</v>
      </c>
    </row>
    <row r="28" spans="1:6" x14ac:dyDescent="0.25">
      <c r="A28" s="1" t="s">
        <v>6</v>
      </c>
      <c r="B28" s="1" t="s">
        <v>65</v>
      </c>
      <c r="C28" s="1" t="s">
        <v>66</v>
      </c>
      <c r="D28" s="1" t="s">
        <v>9</v>
      </c>
      <c r="E28" s="1" t="s">
        <v>67</v>
      </c>
      <c r="F28" s="2">
        <v>134322</v>
      </c>
    </row>
    <row r="29" spans="1:6" x14ac:dyDescent="0.25">
      <c r="A29" s="1" t="s">
        <v>6</v>
      </c>
      <c r="B29" s="1" t="s">
        <v>68</v>
      </c>
      <c r="C29" s="1" t="s">
        <v>69</v>
      </c>
      <c r="D29" s="1" t="s">
        <v>9</v>
      </c>
      <c r="E29" s="1" t="s">
        <v>67</v>
      </c>
      <c r="F29" s="2">
        <v>138574</v>
      </c>
    </row>
    <row r="30" spans="1:6" x14ac:dyDescent="0.25">
      <c r="A30" s="1" t="s">
        <v>6</v>
      </c>
      <c r="B30" s="1" t="s">
        <v>70</v>
      </c>
      <c r="C30" s="1" t="s">
        <v>71</v>
      </c>
      <c r="D30" s="1" t="s">
        <v>9</v>
      </c>
      <c r="E30" s="1" t="s">
        <v>10</v>
      </c>
      <c r="F30" s="2">
        <v>1838882</v>
      </c>
    </row>
    <row r="31" spans="1:6" x14ac:dyDescent="0.25">
      <c r="A31" s="1" t="s">
        <v>6</v>
      </c>
      <c r="B31" s="1" t="s">
        <v>72</v>
      </c>
      <c r="C31" s="1" t="s">
        <v>73</v>
      </c>
      <c r="D31" s="1" t="s">
        <v>9</v>
      </c>
      <c r="E31" s="1" t="s">
        <v>10</v>
      </c>
      <c r="F31" s="2">
        <v>577526</v>
      </c>
    </row>
    <row r="32" spans="1:6" x14ac:dyDescent="0.25">
      <c r="A32" s="1" t="s">
        <v>6</v>
      </c>
      <c r="B32" s="1" t="s">
        <v>74</v>
      </c>
      <c r="C32" s="1" t="s">
        <v>75</v>
      </c>
      <c r="D32" s="1" t="s">
        <v>9</v>
      </c>
      <c r="E32" s="1" t="s">
        <v>10</v>
      </c>
      <c r="F32" s="2">
        <v>70611</v>
      </c>
    </row>
    <row r="33" spans="1:6" x14ac:dyDescent="0.25">
      <c r="A33" s="1" t="s">
        <v>6</v>
      </c>
      <c r="B33" s="1" t="s">
        <v>76</v>
      </c>
      <c r="C33" s="1" t="s">
        <v>77</v>
      </c>
      <c r="D33" s="1" t="s">
        <v>9</v>
      </c>
      <c r="E33" s="1" t="s">
        <v>56</v>
      </c>
      <c r="F33" s="2">
        <v>2340244</v>
      </c>
    </row>
    <row r="34" spans="1:6" x14ac:dyDescent="0.25">
      <c r="A34" s="1" t="s">
        <v>6</v>
      </c>
      <c r="B34" s="1" t="s">
        <v>78</v>
      </c>
      <c r="C34" s="1" t="s">
        <v>79</v>
      </c>
      <c r="D34" s="1" t="s">
        <v>9</v>
      </c>
      <c r="E34" s="1" t="s">
        <v>67</v>
      </c>
      <c r="F34" s="2">
        <v>86071</v>
      </c>
    </row>
    <row r="35" spans="1:6" x14ac:dyDescent="0.25">
      <c r="A35" s="1" t="s">
        <v>6</v>
      </c>
      <c r="B35" s="1" t="s">
        <v>80</v>
      </c>
      <c r="C35" s="1" t="s">
        <v>81</v>
      </c>
      <c r="D35" s="1" t="s">
        <v>9</v>
      </c>
      <c r="E35" s="1" t="s">
        <v>56</v>
      </c>
      <c r="F35" s="2">
        <v>1060961</v>
      </c>
    </row>
    <row r="36" spans="1:6" x14ac:dyDescent="0.25">
      <c r="A36" s="1" t="s">
        <v>82</v>
      </c>
      <c r="B36" s="1" t="s">
        <v>83</v>
      </c>
      <c r="C36" s="1" t="s">
        <v>84</v>
      </c>
      <c r="D36" s="1" t="s">
        <v>9</v>
      </c>
      <c r="E36" s="1" t="s">
        <v>10</v>
      </c>
      <c r="F36" s="2">
        <v>56000</v>
      </c>
    </row>
    <row r="37" spans="1:6" x14ac:dyDescent="0.25">
      <c r="A37" s="1" t="s">
        <v>82</v>
      </c>
      <c r="B37" s="1" t="s">
        <v>7</v>
      </c>
      <c r="C37" s="1" t="s">
        <v>8</v>
      </c>
      <c r="D37" s="1" t="s">
        <v>9</v>
      </c>
      <c r="E37" s="1" t="s">
        <v>10</v>
      </c>
      <c r="F37" s="2">
        <v>65000</v>
      </c>
    </row>
    <row r="38" spans="1:6" x14ac:dyDescent="0.25">
      <c r="A38" s="1" t="s">
        <v>82</v>
      </c>
      <c r="B38" s="1" t="s">
        <v>85</v>
      </c>
      <c r="C38" s="1" t="s">
        <v>86</v>
      </c>
      <c r="D38" s="1" t="s">
        <v>9</v>
      </c>
      <c r="E38" s="1" t="s">
        <v>10</v>
      </c>
      <c r="F38" s="2">
        <v>10000</v>
      </c>
    </row>
    <row r="39" spans="1:6" x14ac:dyDescent="0.25">
      <c r="A39" s="1" t="s">
        <v>82</v>
      </c>
      <c r="B39" s="1" t="s">
        <v>11</v>
      </c>
      <c r="C39" s="1" t="s">
        <v>12</v>
      </c>
      <c r="D39" s="1" t="s">
        <v>9</v>
      </c>
      <c r="E39" s="1" t="s">
        <v>10</v>
      </c>
      <c r="F39" s="2">
        <v>114894</v>
      </c>
    </row>
    <row r="40" spans="1:6" x14ac:dyDescent="0.25">
      <c r="A40" s="1" t="s">
        <v>82</v>
      </c>
      <c r="B40" s="1" t="s">
        <v>13</v>
      </c>
      <c r="C40" s="1" t="s">
        <v>14</v>
      </c>
      <c r="D40" s="1" t="s">
        <v>9</v>
      </c>
      <c r="E40" s="1" t="s">
        <v>10</v>
      </c>
      <c r="F40" s="2">
        <v>592593</v>
      </c>
    </row>
    <row r="41" spans="1:6" x14ac:dyDescent="0.25">
      <c r="A41" s="1" t="s">
        <v>82</v>
      </c>
      <c r="B41" s="1" t="s">
        <v>16</v>
      </c>
      <c r="C41" s="1" t="s">
        <v>17</v>
      </c>
      <c r="D41" s="1" t="s">
        <v>9</v>
      </c>
      <c r="E41" s="1" t="s">
        <v>10</v>
      </c>
      <c r="F41" s="2">
        <v>1968</v>
      </c>
    </row>
    <row r="42" spans="1:6" x14ac:dyDescent="0.25">
      <c r="A42" s="1" t="s">
        <v>82</v>
      </c>
      <c r="B42" s="1" t="s">
        <v>18</v>
      </c>
      <c r="C42" s="1" t="s">
        <v>19</v>
      </c>
      <c r="D42" s="1" t="s">
        <v>9</v>
      </c>
      <c r="E42" s="1" t="s">
        <v>56</v>
      </c>
      <c r="F42" s="2">
        <v>3091959</v>
      </c>
    </row>
    <row r="43" spans="1:6" x14ac:dyDescent="0.25">
      <c r="A43" s="1" t="s">
        <v>82</v>
      </c>
      <c r="B43" s="1" t="s">
        <v>21</v>
      </c>
      <c r="C43" s="1" t="s">
        <v>22</v>
      </c>
      <c r="D43" s="1" t="s">
        <v>9</v>
      </c>
      <c r="E43" s="1" t="s">
        <v>10</v>
      </c>
      <c r="F43" s="2">
        <v>36831296</v>
      </c>
    </row>
    <row r="44" spans="1:6" x14ac:dyDescent="0.25">
      <c r="A44" s="1" t="s">
        <v>82</v>
      </c>
      <c r="B44" s="1" t="s">
        <v>23</v>
      </c>
      <c r="C44" s="1" t="s">
        <v>24</v>
      </c>
      <c r="D44" s="1" t="s">
        <v>9</v>
      </c>
      <c r="E44" s="1" t="s">
        <v>15</v>
      </c>
      <c r="F44" s="2">
        <v>47935825</v>
      </c>
    </row>
    <row r="45" spans="1:6" x14ac:dyDescent="0.25">
      <c r="A45" s="1" t="s">
        <v>82</v>
      </c>
      <c r="B45" s="1" t="s">
        <v>25</v>
      </c>
      <c r="C45" s="1" t="s">
        <v>26</v>
      </c>
      <c r="D45" s="1" t="s">
        <v>9</v>
      </c>
      <c r="E45" s="1" t="s">
        <v>10</v>
      </c>
      <c r="F45" s="2">
        <v>108193366</v>
      </c>
    </row>
    <row r="46" spans="1:6" x14ac:dyDescent="0.25">
      <c r="A46" s="1" t="s">
        <v>82</v>
      </c>
      <c r="B46" s="1" t="s">
        <v>27</v>
      </c>
      <c r="C46" s="1" t="s">
        <v>28</v>
      </c>
      <c r="D46" s="1" t="s">
        <v>9</v>
      </c>
      <c r="E46" s="1" t="s">
        <v>29</v>
      </c>
      <c r="F46" s="2">
        <v>79742556</v>
      </c>
    </row>
    <row r="47" spans="1:6" x14ac:dyDescent="0.25">
      <c r="A47" s="1" t="s">
        <v>82</v>
      </c>
      <c r="B47" s="1" t="s">
        <v>30</v>
      </c>
      <c r="C47" s="1" t="s">
        <v>31</v>
      </c>
      <c r="D47" s="1" t="s">
        <v>9</v>
      </c>
      <c r="E47" s="1" t="s">
        <v>10</v>
      </c>
      <c r="F47" s="2">
        <v>38769276</v>
      </c>
    </row>
    <row r="48" spans="1:6" x14ac:dyDescent="0.25">
      <c r="A48" s="1" t="s">
        <v>82</v>
      </c>
      <c r="B48" s="1" t="s">
        <v>32</v>
      </c>
      <c r="C48" s="1" t="s">
        <v>33</v>
      </c>
      <c r="D48" s="1" t="s">
        <v>9</v>
      </c>
      <c r="E48" s="1" t="s">
        <v>15</v>
      </c>
      <c r="F48" s="2">
        <v>47070301</v>
      </c>
    </row>
    <row r="49" spans="1:6" x14ac:dyDescent="0.25">
      <c r="A49" s="1" t="s">
        <v>82</v>
      </c>
      <c r="B49" s="1" t="s">
        <v>34</v>
      </c>
      <c r="C49" s="1" t="s">
        <v>35</v>
      </c>
      <c r="D49" s="1" t="s">
        <v>9</v>
      </c>
      <c r="E49" s="1" t="s">
        <v>10</v>
      </c>
      <c r="F49" s="2">
        <v>31008162</v>
      </c>
    </row>
    <row r="50" spans="1:6" x14ac:dyDescent="0.25">
      <c r="A50" s="1" t="s">
        <v>82</v>
      </c>
      <c r="B50" s="1" t="s">
        <v>36</v>
      </c>
      <c r="C50" s="1" t="s">
        <v>37</v>
      </c>
      <c r="D50" s="1" t="s">
        <v>9</v>
      </c>
      <c r="E50" s="1" t="s">
        <v>10</v>
      </c>
      <c r="F50" s="2">
        <v>158058047</v>
      </c>
    </row>
    <row r="51" spans="1:6" x14ac:dyDescent="0.25">
      <c r="A51" s="1" t="s">
        <v>82</v>
      </c>
      <c r="B51" s="1" t="s">
        <v>38</v>
      </c>
      <c r="C51" s="1" t="s">
        <v>39</v>
      </c>
      <c r="D51" s="1" t="s">
        <v>9</v>
      </c>
      <c r="E51" s="1" t="s">
        <v>10</v>
      </c>
      <c r="F51" s="2">
        <v>6234830</v>
      </c>
    </row>
    <row r="52" spans="1:6" x14ac:dyDescent="0.25">
      <c r="A52" s="1" t="s">
        <v>82</v>
      </c>
      <c r="B52" s="1" t="s">
        <v>40</v>
      </c>
      <c r="C52" s="1" t="s">
        <v>41</v>
      </c>
      <c r="D52" s="1" t="s">
        <v>9</v>
      </c>
      <c r="E52" s="1" t="s">
        <v>15</v>
      </c>
      <c r="F52" s="2">
        <v>7661248</v>
      </c>
    </row>
    <row r="53" spans="1:6" x14ac:dyDescent="0.25">
      <c r="A53" s="1" t="s">
        <v>82</v>
      </c>
      <c r="B53" s="1" t="s">
        <v>42</v>
      </c>
      <c r="C53" s="1" t="s">
        <v>43</v>
      </c>
      <c r="D53" s="1" t="s">
        <v>9</v>
      </c>
      <c r="E53" s="1" t="s">
        <v>56</v>
      </c>
      <c r="F53" s="2">
        <v>36707059</v>
      </c>
    </row>
    <row r="54" spans="1:6" x14ac:dyDescent="0.25">
      <c r="A54" s="1" t="s">
        <v>82</v>
      </c>
      <c r="B54" s="1" t="s">
        <v>44</v>
      </c>
      <c r="C54" s="1" t="s">
        <v>45</v>
      </c>
      <c r="D54" s="1" t="s">
        <v>9</v>
      </c>
      <c r="E54" s="1" t="s">
        <v>10</v>
      </c>
      <c r="F54" s="2">
        <v>26181432</v>
      </c>
    </row>
    <row r="55" spans="1:6" x14ac:dyDescent="0.25">
      <c r="A55" s="1" t="s">
        <v>82</v>
      </c>
      <c r="B55" s="1" t="s">
        <v>46</v>
      </c>
      <c r="C55" s="1" t="s">
        <v>47</v>
      </c>
      <c r="D55" s="1" t="s">
        <v>9</v>
      </c>
      <c r="E55" s="1" t="s">
        <v>10</v>
      </c>
      <c r="F55" s="2">
        <v>15437242</v>
      </c>
    </row>
    <row r="56" spans="1:6" x14ac:dyDescent="0.25">
      <c r="A56" s="1" t="s">
        <v>82</v>
      </c>
      <c r="B56" s="1" t="s">
        <v>48</v>
      </c>
      <c r="C56" s="1" t="s">
        <v>49</v>
      </c>
      <c r="D56" s="1" t="s">
        <v>9</v>
      </c>
      <c r="E56" s="1" t="s">
        <v>29</v>
      </c>
      <c r="F56" s="2">
        <v>18238971</v>
      </c>
    </row>
    <row r="57" spans="1:6" x14ac:dyDescent="0.25">
      <c r="A57" s="1" t="s">
        <v>82</v>
      </c>
      <c r="B57" s="1" t="s">
        <v>50</v>
      </c>
      <c r="C57" s="1" t="s">
        <v>51</v>
      </c>
      <c r="D57" s="1" t="s">
        <v>9</v>
      </c>
      <c r="E57" s="1" t="s">
        <v>10</v>
      </c>
      <c r="F57" s="2">
        <v>46858982</v>
      </c>
    </row>
    <row r="58" spans="1:6" x14ac:dyDescent="0.25">
      <c r="A58" s="1" t="s">
        <v>82</v>
      </c>
      <c r="B58" s="1" t="s">
        <v>52</v>
      </c>
      <c r="C58" s="1" t="s">
        <v>53</v>
      </c>
      <c r="D58" s="1" t="s">
        <v>9</v>
      </c>
      <c r="E58" s="1" t="s">
        <v>20</v>
      </c>
      <c r="F58" s="2">
        <v>47399082</v>
      </c>
    </row>
    <row r="59" spans="1:6" x14ac:dyDescent="0.25">
      <c r="A59" s="1" t="s">
        <v>82</v>
      </c>
      <c r="B59" s="1" t="s">
        <v>54</v>
      </c>
      <c r="C59" s="1" t="s">
        <v>55</v>
      </c>
      <c r="D59" s="1" t="s">
        <v>9</v>
      </c>
      <c r="E59" s="1" t="s">
        <v>20</v>
      </c>
      <c r="F59" s="2">
        <v>64500524</v>
      </c>
    </row>
    <row r="60" spans="1:6" x14ac:dyDescent="0.25">
      <c r="A60" s="1" t="s">
        <v>82</v>
      </c>
      <c r="B60" s="1" t="s">
        <v>57</v>
      </c>
      <c r="C60" s="1" t="s">
        <v>58</v>
      </c>
      <c r="D60" s="1" t="s">
        <v>9</v>
      </c>
      <c r="E60" s="1" t="s">
        <v>10</v>
      </c>
      <c r="F60" s="2">
        <v>3910631</v>
      </c>
    </row>
    <row r="61" spans="1:6" x14ac:dyDescent="0.25">
      <c r="A61" s="1" t="s">
        <v>82</v>
      </c>
      <c r="B61" s="1" t="s">
        <v>59</v>
      </c>
      <c r="C61" s="1" t="s">
        <v>60</v>
      </c>
      <c r="D61" s="1" t="s">
        <v>9</v>
      </c>
      <c r="E61" s="1" t="s">
        <v>29</v>
      </c>
      <c r="F61" s="2">
        <v>4608585</v>
      </c>
    </row>
    <row r="62" spans="1:6" x14ac:dyDescent="0.25">
      <c r="A62" s="1" t="s">
        <v>82</v>
      </c>
      <c r="B62" s="1" t="s">
        <v>61</v>
      </c>
      <c r="C62" s="1" t="s">
        <v>62</v>
      </c>
      <c r="D62" s="1" t="s">
        <v>9</v>
      </c>
      <c r="E62" s="1" t="s">
        <v>10</v>
      </c>
      <c r="F62" s="2">
        <v>158947688</v>
      </c>
    </row>
    <row r="63" spans="1:6" x14ac:dyDescent="0.25">
      <c r="A63" s="1" t="s">
        <v>82</v>
      </c>
      <c r="B63" s="1" t="s">
        <v>63</v>
      </c>
      <c r="C63" s="1" t="s">
        <v>64</v>
      </c>
      <c r="D63" s="1" t="s">
        <v>9</v>
      </c>
      <c r="E63" s="1" t="s">
        <v>56</v>
      </c>
      <c r="F63" s="2">
        <v>78128693</v>
      </c>
    </row>
    <row r="64" spans="1:6" x14ac:dyDescent="0.25">
      <c r="A64" s="1" t="s">
        <v>82</v>
      </c>
      <c r="B64" s="1" t="s">
        <v>65</v>
      </c>
      <c r="C64" s="1" t="s">
        <v>66</v>
      </c>
      <c r="D64" s="1" t="s">
        <v>9</v>
      </c>
      <c r="E64" s="1" t="s">
        <v>67</v>
      </c>
      <c r="F64" s="2">
        <v>136020</v>
      </c>
    </row>
    <row r="65" spans="1:6" x14ac:dyDescent="0.25">
      <c r="A65" s="1" t="s">
        <v>82</v>
      </c>
      <c r="B65" s="1" t="s">
        <v>68</v>
      </c>
      <c r="C65" s="1" t="s">
        <v>69</v>
      </c>
      <c r="D65" s="1" t="s">
        <v>9</v>
      </c>
      <c r="E65" s="1" t="s">
        <v>10</v>
      </c>
      <c r="F65" s="2">
        <v>160776</v>
      </c>
    </row>
    <row r="66" spans="1:6" x14ac:dyDescent="0.25">
      <c r="A66" s="1" t="s">
        <v>82</v>
      </c>
      <c r="B66" s="1" t="s">
        <v>70</v>
      </c>
      <c r="C66" s="1" t="s">
        <v>71</v>
      </c>
      <c r="D66" s="1" t="s">
        <v>9</v>
      </c>
      <c r="E66" s="1" t="s">
        <v>10</v>
      </c>
      <c r="F66" s="2">
        <v>342576</v>
      </c>
    </row>
    <row r="67" spans="1:6" x14ac:dyDescent="0.25">
      <c r="A67" s="1" t="s">
        <v>82</v>
      </c>
      <c r="B67" s="1" t="s">
        <v>72</v>
      </c>
      <c r="C67" s="1" t="s">
        <v>73</v>
      </c>
      <c r="D67" s="1" t="s">
        <v>9</v>
      </c>
      <c r="E67" s="1" t="s">
        <v>29</v>
      </c>
      <c r="F67" s="2">
        <v>585199</v>
      </c>
    </row>
    <row r="68" spans="1:6" x14ac:dyDescent="0.25">
      <c r="A68" s="1" t="s">
        <v>82</v>
      </c>
      <c r="B68" s="1" t="s">
        <v>74</v>
      </c>
      <c r="C68" s="1" t="s">
        <v>75</v>
      </c>
      <c r="D68" s="1" t="s">
        <v>9</v>
      </c>
      <c r="E68" s="1" t="s">
        <v>10</v>
      </c>
      <c r="F68" s="2">
        <v>73133</v>
      </c>
    </row>
    <row r="69" spans="1:6" x14ac:dyDescent="0.25">
      <c r="A69" s="1" t="s">
        <v>82</v>
      </c>
      <c r="B69" s="1" t="s">
        <v>76</v>
      </c>
      <c r="C69" s="1" t="s">
        <v>77</v>
      </c>
      <c r="D69" s="1" t="s">
        <v>9</v>
      </c>
      <c r="E69" s="1" t="s">
        <v>56</v>
      </c>
      <c r="F69" s="2">
        <v>2522794</v>
      </c>
    </row>
    <row r="70" spans="1:6" x14ac:dyDescent="0.25">
      <c r="A70" s="1" t="s">
        <v>82</v>
      </c>
      <c r="B70" s="1" t="s">
        <v>78</v>
      </c>
      <c r="C70" s="1" t="s">
        <v>79</v>
      </c>
      <c r="D70" s="1" t="s">
        <v>9</v>
      </c>
      <c r="E70" s="1" t="s">
        <v>67</v>
      </c>
      <c r="F70" s="2">
        <v>86881</v>
      </c>
    </row>
    <row r="71" spans="1:6" x14ac:dyDescent="0.25">
      <c r="A71" s="1" t="s">
        <v>82</v>
      </c>
      <c r="B71" s="1" t="s">
        <v>80</v>
      </c>
      <c r="C71" s="1" t="s">
        <v>81</v>
      </c>
      <c r="D71" s="1" t="s">
        <v>9</v>
      </c>
      <c r="E71" s="1" t="s">
        <v>56</v>
      </c>
      <c r="F71" s="2">
        <v>1086736</v>
      </c>
    </row>
    <row r="72" spans="1:6" x14ac:dyDescent="0.25">
      <c r="A72" s="1" t="s">
        <v>87</v>
      </c>
      <c r="B72" s="1" t="s">
        <v>83</v>
      </c>
      <c r="C72" s="1" t="s">
        <v>84</v>
      </c>
      <c r="D72" s="1" t="s">
        <v>9</v>
      </c>
      <c r="E72" s="1" t="s">
        <v>10</v>
      </c>
      <c r="F72" s="2">
        <v>56000</v>
      </c>
    </row>
    <row r="73" spans="1:6" x14ac:dyDescent="0.25">
      <c r="A73" s="1" t="s">
        <v>87</v>
      </c>
      <c r="B73" s="1" t="s">
        <v>7</v>
      </c>
      <c r="C73" s="1" t="s">
        <v>8</v>
      </c>
      <c r="D73" s="1" t="s">
        <v>9</v>
      </c>
      <c r="E73" s="1" t="s">
        <v>10</v>
      </c>
      <c r="F73" s="2">
        <v>65000</v>
      </c>
    </row>
    <row r="74" spans="1:6" x14ac:dyDescent="0.25">
      <c r="A74" s="1" t="s">
        <v>87</v>
      </c>
      <c r="B74" s="1" t="s">
        <v>88</v>
      </c>
      <c r="C74" s="1" t="s">
        <v>89</v>
      </c>
      <c r="D74" s="1" t="s">
        <v>9</v>
      </c>
      <c r="E74" s="1" t="s">
        <v>10</v>
      </c>
      <c r="F74" s="2">
        <v>98400</v>
      </c>
    </row>
    <row r="75" spans="1:6" x14ac:dyDescent="0.25">
      <c r="A75" s="1" t="s">
        <v>87</v>
      </c>
      <c r="B75" s="1" t="s">
        <v>90</v>
      </c>
      <c r="C75" s="1" t="s">
        <v>91</v>
      </c>
      <c r="D75" s="1" t="s">
        <v>9</v>
      </c>
      <c r="E75" s="1" t="s">
        <v>10</v>
      </c>
      <c r="F75" s="2">
        <v>40000</v>
      </c>
    </row>
    <row r="76" spans="1:6" x14ac:dyDescent="0.25">
      <c r="A76" s="1" t="s">
        <v>87</v>
      </c>
      <c r="B76" s="1" t="s">
        <v>11</v>
      </c>
      <c r="C76" s="1" t="s">
        <v>12</v>
      </c>
      <c r="D76" s="1" t="s">
        <v>9</v>
      </c>
      <c r="E76" s="1" t="s">
        <v>10</v>
      </c>
      <c r="F76" s="2">
        <v>21451</v>
      </c>
    </row>
    <row r="77" spans="1:6" x14ac:dyDescent="0.25">
      <c r="A77" s="1" t="s">
        <v>87</v>
      </c>
      <c r="B77" s="1" t="s">
        <v>92</v>
      </c>
      <c r="C77" s="1" t="s">
        <v>93</v>
      </c>
      <c r="D77" s="1" t="s">
        <v>9</v>
      </c>
      <c r="E77" s="1" t="s">
        <v>10</v>
      </c>
      <c r="F77" s="2">
        <v>252000</v>
      </c>
    </row>
    <row r="78" spans="1:6" x14ac:dyDescent="0.25">
      <c r="A78" s="1" t="s">
        <v>87</v>
      </c>
      <c r="B78" s="1" t="s">
        <v>13</v>
      </c>
      <c r="C78" s="1" t="s">
        <v>14</v>
      </c>
      <c r="D78" s="1" t="s">
        <v>9</v>
      </c>
      <c r="E78" s="1" t="s">
        <v>10</v>
      </c>
      <c r="F78" s="2">
        <v>596480</v>
      </c>
    </row>
    <row r="79" spans="1:6" x14ac:dyDescent="0.25">
      <c r="A79" s="1" t="s">
        <v>87</v>
      </c>
      <c r="B79" s="1" t="s">
        <v>94</v>
      </c>
      <c r="C79" s="1" t="s">
        <v>95</v>
      </c>
      <c r="D79" s="1" t="s">
        <v>9</v>
      </c>
      <c r="E79" s="1" t="s">
        <v>10</v>
      </c>
      <c r="F79" s="2">
        <v>34454</v>
      </c>
    </row>
    <row r="80" spans="1:6" x14ac:dyDescent="0.25">
      <c r="A80" s="1" t="s">
        <v>87</v>
      </c>
      <c r="B80" s="1" t="s">
        <v>16</v>
      </c>
      <c r="C80" s="1" t="s">
        <v>17</v>
      </c>
      <c r="D80" s="1" t="s">
        <v>9</v>
      </c>
      <c r="E80" s="1" t="s">
        <v>10</v>
      </c>
      <c r="F80" s="2">
        <v>2397</v>
      </c>
    </row>
    <row r="81" spans="1:6" x14ac:dyDescent="0.25">
      <c r="A81" s="1" t="s">
        <v>87</v>
      </c>
      <c r="B81" s="1" t="s">
        <v>18</v>
      </c>
      <c r="C81" s="1" t="s">
        <v>19</v>
      </c>
      <c r="D81" s="1" t="s">
        <v>9</v>
      </c>
      <c r="E81" s="1" t="s">
        <v>10</v>
      </c>
      <c r="F81" s="2">
        <v>3156909</v>
      </c>
    </row>
    <row r="82" spans="1:6" x14ac:dyDescent="0.25">
      <c r="A82" s="1" t="s">
        <v>87</v>
      </c>
      <c r="B82" s="1" t="s">
        <v>96</v>
      </c>
      <c r="C82" s="1" t="s">
        <v>97</v>
      </c>
      <c r="D82" s="1" t="s">
        <v>9</v>
      </c>
      <c r="E82" s="1" t="s">
        <v>10</v>
      </c>
      <c r="F82" s="2">
        <v>31206</v>
      </c>
    </row>
    <row r="83" spans="1:6" x14ac:dyDescent="0.25">
      <c r="A83" s="1" t="s">
        <v>87</v>
      </c>
      <c r="B83" s="1" t="s">
        <v>21</v>
      </c>
      <c r="C83" s="1" t="s">
        <v>22</v>
      </c>
      <c r="D83" s="1" t="s">
        <v>9</v>
      </c>
      <c r="E83" s="1" t="s">
        <v>10</v>
      </c>
      <c r="F83" s="2">
        <v>38505287</v>
      </c>
    </row>
    <row r="84" spans="1:6" x14ac:dyDescent="0.25">
      <c r="A84" s="1" t="s">
        <v>87</v>
      </c>
      <c r="B84" s="1" t="s">
        <v>23</v>
      </c>
      <c r="C84" s="1" t="s">
        <v>24</v>
      </c>
      <c r="D84" s="1" t="s">
        <v>9</v>
      </c>
      <c r="E84" s="1" t="s">
        <v>56</v>
      </c>
      <c r="F84" s="2">
        <v>49632011</v>
      </c>
    </row>
    <row r="85" spans="1:6" x14ac:dyDescent="0.25">
      <c r="A85" s="1" t="s">
        <v>87</v>
      </c>
      <c r="B85" s="1" t="s">
        <v>25</v>
      </c>
      <c r="C85" s="1" t="s">
        <v>26</v>
      </c>
      <c r="D85" s="1" t="s">
        <v>9</v>
      </c>
      <c r="E85" s="1" t="s">
        <v>10</v>
      </c>
      <c r="F85" s="2">
        <v>113645436</v>
      </c>
    </row>
    <row r="86" spans="1:6" x14ac:dyDescent="0.25">
      <c r="A86" s="1" t="s">
        <v>87</v>
      </c>
      <c r="B86" s="1" t="s">
        <v>27</v>
      </c>
      <c r="C86" s="1" t="s">
        <v>28</v>
      </c>
      <c r="D86" s="1" t="s">
        <v>9</v>
      </c>
      <c r="E86" s="1" t="s">
        <v>10</v>
      </c>
      <c r="F86" s="2">
        <v>83489249</v>
      </c>
    </row>
    <row r="87" spans="1:6" x14ac:dyDescent="0.25">
      <c r="A87" s="1" t="s">
        <v>87</v>
      </c>
      <c r="B87" s="1" t="s">
        <v>30</v>
      </c>
      <c r="C87" s="1" t="s">
        <v>31</v>
      </c>
      <c r="D87" s="1" t="s">
        <v>9</v>
      </c>
      <c r="E87" s="1" t="s">
        <v>10</v>
      </c>
      <c r="F87" s="2">
        <v>41363137</v>
      </c>
    </row>
    <row r="88" spans="1:6" x14ac:dyDescent="0.25">
      <c r="A88" s="1" t="s">
        <v>87</v>
      </c>
      <c r="B88" s="1" t="s">
        <v>32</v>
      </c>
      <c r="C88" s="1" t="s">
        <v>33</v>
      </c>
      <c r="D88" s="1" t="s">
        <v>9</v>
      </c>
      <c r="E88" s="1" t="s">
        <v>10</v>
      </c>
      <c r="F88" s="2">
        <v>49460552</v>
      </c>
    </row>
    <row r="89" spans="1:6" x14ac:dyDescent="0.25">
      <c r="A89" s="1" t="s">
        <v>87</v>
      </c>
      <c r="B89" s="1" t="s">
        <v>34</v>
      </c>
      <c r="C89" s="1" t="s">
        <v>35</v>
      </c>
      <c r="D89" s="1" t="s">
        <v>9</v>
      </c>
      <c r="E89" s="1" t="s">
        <v>10</v>
      </c>
      <c r="F89" s="2">
        <v>32128797</v>
      </c>
    </row>
    <row r="90" spans="1:6" x14ac:dyDescent="0.25">
      <c r="A90" s="1" t="s">
        <v>87</v>
      </c>
      <c r="B90" s="1" t="s">
        <v>36</v>
      </c>
      <c r="C90" s="1" t="s">
        <v>37</v>
      </c>
      <c r="D90" s="1" t="s">
        <v>9</v>
      </c>
      <c r="E90" s="1" t="s">
        <v>10</v>
      </c>
      <c r="F90" s="2">
        <v>164298236</v>
      </c>
    </row>
    <row r="91" spans="1:6" x14ac:dyDescent="0.25">
      <c r="A91" s="1" t="s">
        <v>87</v>
      </c>
      <c r="B91" s="1" t="s">
        <v>38</v>
      </c>
      <c r="C91" s="1" t="s">
        <v>39</v>
      </c>
      <c r="D91" s="1" t="s">
        <v>9</v>
      </c>
      <c r="E91" s="1" t="s">
        <v>10</v>
      </c>
      <c r="F91" s="2">
        <v>7763918</v>
      </c>
    </row>
    <row r="92" spans="1:6" x14ac:dyDescent="0.25">
      <c r="A92" s="1" t="s">
        <v>87</v>
      </c>
      <c r="B92" s="1" t="s">
        <v>40</v>
      </c>
      <c r="C92" s="1" t="s">
        <v>41</v>
      </c>
      <c r="D92" s="1" t="s">
        <v>9</v>
      </c>
      <c r="E92" s="1" t="s">
        <v>10</v>
      </c>
      <c r="F92" s="2">
        <v>8122968</v>
      </c>
    </row>
    <row r="93" spans="1:6" x14ac:dyDescent="0.25">
      <c r="A93" s="1" t="s">
        <v>87</v>
      </c>
      <c r="B93" s="1" t="s">
        <v>42</v>
      </c>
      <c r="C93" s="1" t="s">
        <v>43</v>
      </c>
      <c r="D93" s="1" t="s">
        <v>9</v>
      </c>
      <c r="E93" s="1" t="s">
        <v>10</v>
      </c>
      <c r="F93" s="2">
        <v>37699943</v>
      </c>
    </row>
    <row r="94" spans="1:6" x14ac:dyDescent="0.25">
      <c r="A94" s="1" t="s">
        <v>87</v>
      </c>
      <c r="B94" s="1" t="s">
        <v>44</v>
      </c>
      <c r="C94" s="1" t="s">
        <v>45</v>
      </c>
      <c r="D94" s="1" t="s">
        <v>9</v>
      </c>
      <c r="E94" s="1" t="s">
        <v>10</v>
      </c>
      <c r="F94" s="2">
        <v>27323178</v>
      </c>
    </row>
    <row r="95" spans="1:6" x14ac:dyDescent="0.25">
      <c r="A95" s="1" t="s">
        <v>87</v>
      </c>
      <c r="B95" s="1" t="s">
        <v>46</v>
      </c>
      <c r="C95" s="1" t="s">
        <v>47</v>
      </c>
      <c r="D95" s="1" t="s">
        <v>9</v>
      </c>
      <c r="E95" s="1" t="s">
        <v>20</v>
      </c>
      <c r="F95" s="2">
        <v>15777529</v>
      </c>
    </row>
    <row r="96" spans="1:6" x14ac:dyDescent="0.25">
      <c r="A96" s="1" t="s">
        <v>87</v>
      </c>
      <c r="B96" s="1" t="s">
        <v>48</v>
      </c>
      <c r="C96" s="1" t="s">
        <v>49</v>
      </c>
      <c r="D96" s="1" t="s">
        <v>9</v>
      </c>
      <c r="E96" s="1" t="s">
        <v>29</v>
      </c>
      <c r="F96" s="2">
        <v>18904193</v>
      </c>
    </row>
    <row r="97" spans="1:6" x14ac:dyDescent="0.25">
      <c r="A97" s="1" t="s">
        <v>87</v>
      </c>
      <c r="B97" s="1" t="s">
        <v>50</v>
      </c>
      <c r="C97" s="1" t="s">
        <v>51</v>
      </c>
      <c r="D97" s="1" t="s">
        <v>9</v>
      </c>
      <c r="E97" s="1" t="s">
        <v>29</v>
      </c>
      <c r="F97" s="2">
        <v>47807601</v>
      </c>
    </row>
    <row r="98" spans="1:6" x14ac:dyDescent="0.25">
      <c r="A98" s="1" t="s">
        <v>87</v>
      </c>
      <c r="B98" s="1" t="s">
        <v>52</v>
      </c>
      <c r="C98" s="1" t="s">
        <v>53</v>
      </c>
      <c r="D98" s="1" t="s">
        <v>9</v>
      </c>
      <c r="E98" s="1" t="s">
        <v>56</v>
      </c>
      <c r="F98" s="2">
        <v>49541368</v>
      </c>
    </row>
    <row r="99" spans="1:6" x14ac:dyDescent="0.25">
      <c r="A99" s="1" t="s">
        <v>87</v>
      </c>
      <c r="B99" s="1" t="s">
        <v>54</v>
      </c>
      <c r="C99" s="1" t="s">
        <v>55</v>
      </c>
      <c r="D99" s="1" t="s">
        <v>9</v>
      </c>
      <c r="E99" s="1" t="s">
        <v>15</v>
      </c>
      <c r="F99" s="2">
        <v>67996666</v>
      </c>
    </row>
    <row r="100" spans="1:6" x14ac:dyDescent="0.25">
      <c r="A100" s="1" t="s">
        <v>87</v>
      </c>
      <c r="B100" s="1" t="s">
        <v>57</v>
      </c>
      <c r="C100" s="1" t="s">
        <v>58</v>
      </c>
      <c r="D100" s="1" t="s">
        <v>9</v>
      </c>
      <c r="E100" s="1" t="s">
        <v>15</v>
      </c>
      <c r="F100" s="2">
        <v>4005611</v>
      </c>
    </row>
    <row r="101" spans="1:6" x14ac:dyDescent="0.25">
      <c r="A101" s="1" t="s">
        <v>87</v>
      </c>
      <c r="B101" s="1" t="s">
        <v>59</v>
      </c>
      <c r="C101" s="1" t="s">
        <v>60</v>
      </c>
      <c r="D101" s="1" t="s">
        <v>9</v>
      </c>
      <c r="E101" s="1" t="s">
        <v>15</v>
      </c>
      <c r="F101" s="2">
        <v>4827707</v>
      </c>
    </row>
    <row r="102" spans="1:6" x14ac:dyDescent="0.25">
      <c r="A102" s="1" t="s">
        <v>87</v>
      </c>
      <c r="B102" s="1" t="s">
        <v>61</v>
      </c>
      <c r="C102" s="1" t="s">
        <v>62</v>
      </c>
      <c r="D102" s="1" t="s">
        <v>9</v>
      </c>
      <c r="E102" s="1" t="s">
        <v>10</v>
      </c>
      <c r="F102" s="2">
        <v>165521202</v>
      </c>
    </row>
    <row r="103" spans="1:6" x14ac:dyDescent="0.25">
      <c r="A103" s="1" t="s">
        <v>87</v>
      </c>
      <c r="B103" s="1" t="s">
        <v>63</v>
      </c>
      <c r="C103" s="1" t="s">
        <v>64</v>
      </c>
      <c r="D103" s="1" t="s">
        <v>9</v>
      </c>
      <c r="E103" s="1" t="s">
        <v>29</v>
      </c>
      <c r="F103" s="2">
        <v>81551337</v>
      </c>
    </row>
    <row r="104" spans="1:6" x14ac:dyDescent="0.25">
      <c r="A104" s="1" t="s">
        <v>87</v>
      </c>
      <c r="B104" s="1" t="s">
        <v>65</v>
      </c>
      <c r="C104" s="1" t="s">
        <v>66</v>
      </c>
      <c r="D104" s="1" t="s">
        <v>9</v>
      </c>
      <c r="E104" s="1" t="s">
        <v>67</v>
      </c>
      <c r="F104" s="2" t="s">
        <v>98</v>
      </c>
    </row>
    <row r="105" spans="1:6" x14ac:dyDescent="0.25">
      <c r="A105" s="1" t="s">
        <v>87</v>
      </c>
      <c r="B105" s="1" t="s">
        <v>99</v>
      </c>
      <c r="C105" s="1" t="s">
        <v>100</v>
      </c>
      <c r="D105" s="1" t="s">
        <v>9</v>
      </c>
      <c r="E105" s="1" t="s">
        <v>10</v>
      </c>
      <c r="F105" s="2">
        <v>1025</v>
      </c>
    </row>
    <row r="106" spans="1:6" x14ac:dyDescent="0.25">
      <c r="A106" s="1" t="s">
        <v>87</v>
      </c>
      <c r="B106" s="1" t="s">
        <v>68</v>
      </c>
      <c r="C106" s="1" t="s">
        <v>69</v>
      </c>
      <c r="D106" s="1" t="s">
        <v>9</v>
      </c>
      <c r="E106" s="1" t="s">
        <v>67</v>
      </c>
      <c r="F106" s="2">
        <v>162371</v>
      </c>
    </row>
    <row r="107" spans="1:6" x14ac:dyDescent="0.25">
      <c r="A107" s="1" t="s">
        <v>87</v>
      </c>
      <c r="B107" s="1" t="s">
        <v>101</v>
      </c>
      <c r="C107" s="1" t="s">
        <v>102</v>
      </c>
      <c r="D107" s="1" t="s">
        <v>9</v>
      </c>
      <c r="E107" s="1" t="s">
        <v>10</v>
      </c>
      <c r="F107" s="2">
        <v>41586</v>
      </c>
    </row>
    <row r="108" spans="1:6" x14ac:dyDescent="0.25">
      <c r="A108" s="1" t="s">
        <v>87</v>
      </c>
      <c r="B108" s="1" t="s">
        <v>70</v>
      </c>
      <c r="C108" s="1" t="s">
        <v>71</v>
      </c>
      <c r="D108" s="1" t="s">
        <v>9</v>
      </c>
      <c r="E108" s="1" t="s">
        <v>10</v>
      </c>
      <c r="F108" s="2">
        <v>370499</v>
      </c>
    </row>
    <row r="109" spans="1:6" x14ac:dyDescent="0.25">
      <c r="A109" s="1" t="s">
        <v>87</v>
      </c>
      <c r="B109" s="1" t="s">
        <v>72</v>
      </c>
      <c r="C109" s="1" t="s">
        <v>73</v>
      </c>
      <c r="D109" s="1" t="s">
        <v>9</v>
      </c>
      <c r="E109" s="1" t="s">
        <v>29</v>
      </c>
      <c r="F109" s="2">
        <v>602043</v>
      </c>
    </row>
    <row r="110" spans="1:6" x14ac:dyDescent="0.25">
      <c r="A110" s="1" t="s">
        <v>87</v>
      </c>
      <c r="B110" s="1" t="s">
        <v>103</v>
      </c>
      <c r="C110" s="1" t="s">
        <v>104</v>
      </c>
      <c r="D110" s="1" t="s">
        <v>9</v>
      </c>
      <c r="E110" s="1" t="s">
        <v>10</v>
      </c>
      <c r="F110" s="2">
        <v>16061</v>
      </c>
    </row>
    <row r="111" spans="1:6" x14ac:dyDescent="0.25">
      <c r="A111" s="1" t="s">
        <v>87</v>
      </c>
      <c r="B111" s="1" t="s">
        <v>105</v>
      </c>
      <c r="C111" s="1" t="s">
        <v>106</v>
      </c>
      <c r="D111" s="1" t="s">
        <v>9</v>
      </c>
      <c r="E111" s="1" t="s">
        <v>10</v>
      </c>
      <c r="F111" s="2">
        <v>1189</v>
      </c>
    </row>
    <row r="112" spans="1:6" x14ac:dyDescent="0.25">
      <c r="A112" s="1" t="s">
        <v>87</v>
      </c>
      <c r="B112" s="1" t="s">
        <v>107</v>
      </c>
      <c r="C112" s="1" t="s">
        <v>108</v>
      </c>
      <c r="D112" s="1" t="s">
        <v>9</v>
      </c>
      <c r="E112" s="1" t="s">
        <v>10</v>
      </c>
      <c r="F112" s="2">
        <v>167813</v>
      </c>
    </row>
    <row r="113" spans="1:6" x14ac:dyDescent="0.25">
      <c r="A113" s="1" t="s">
        <v>87</v>
      </c>
      <c r="B113" s="1" t="s">
        <v>74</v>
      </c>
      <c r="C113" s="1" t="s">
        <v>75</v>
      </c>
      <c r="D113" s="1" t="s">
        <v>9</v>
      </c>
      <c r="E113" s="1" t="s">
        <v>10</v>
      </c>
      <c r="F113" s="2">
        <v>292740</v>
      </c>
    </row>
    <row r="114" spans="1:6" x14ac:dyDescent="0.25">
      <c r="A114" s="1" t="s">
        <v>87</v>
      </c>
      <c r="B114" s="1" t="s">
        <v>76</v>
      </c>
      <c r="C114" s="1" t="s">
        <v>77</v>
      </c>
      <c r="D114" s="1" t="s">
        <v>9</v>
      </c>
      <c r="E114" s="1" t="s">
        <v>29</v>
      </c>
      <c r="F114" s="2">
        <v>2601126</v>
      </c>
    </row>
    <row r="115" spans="1:6" x14ac:dyDescent="0.25">
      <c r="A115" s="1" t="s">
        <v>87</v>
      </c>
      <c r="B115" s="1" t="s">
        <v>78</v>
      </c>
      <c r="C115" s="1" t="s">
        <v>79</v>
      </c>
      <c r="D115" s="1" t="s">
        <v>9</v>
      </c>
      <c r="E115" s="1" t="s">
        <v>67</v>
      </c>
      <c r="F115" s="2">
        <v>87871</v>
      </c>
    </row>
    <row r="116" spans="1:6" x14ac:dyDescent="0.25">
      <c r="A116" s="1" t="s">
        <v>87</v>
      </c>
      <c r="B116" s="1" t="s">
        <v>80</v>
      </c>
      <c r="C116" s="1" t="s">
        <v>81</v>
      </c>
      <c r="D116" s="1" t="s">
        <v>9</v>
      </c>
      <c r="E116" s="1" t="s">
        <v>56</v>
      </c>
      <c r="F116" s="2">
        <v>1095429</v>
      </c>
    </row>
    <row r="117" spans="1:6" x14ac:dyDescent="0.25">
      <c r="A117" s="1" t="s">
        <v>109</v>
      </c>
      <c r="B117" s="1" t="s">
        <v>7</v>
      </c>
      <c r="C117" s="1" t="s">
        <v>8</v>
      </c>
      <c r="D117" s="1" t="s">
        <v>9</v>
      </c>
      <c r="E117" s="1" t="s">
        <v>10</v>
      </c>
      <c r="F117" s="2">
        <v>65000</v>
      </c>
    </row>
    <row r="118" spans="1:6" x14ac:dyDescent="0.25">
      <c r="A118" s="1" t="s">
        <v>109</v>
      </c>
      <c r="B118" s="1" t="s">
        <v>90</v>
      </c>
      <c r="C118" s="1" t="s">
        <v>91</v>
      </c>
      <c r="D118" s="1" t="s">
        <v>9</v>
      </c>
      <c r="E118" s="1" t="s">
        <v>10</v>
      </c>
      <c r="F118" s="2">
        <v>80000</v>
      </c>
    </row>
    <row r="119" spans="1:6" x14ac:dyDescent="0.25">
      <c r="A119" s="1" t="s">
        <v>109</v>
      </c>
      <c r="B119" s="1" t="s">
        <v>13</v>
      </c>
      <c r="C119" s="1" t="s">
        <v>14</v>
      </c>
      <c r="D119" s="1" t="s">
        <v>9</v>
      </c>
      <c r="E119" s="1" t="s">
        <v>15</v>
      </c>
      <c r="F119" s="2">
        <v>686845</v>
      </c>
    </row>
    <row r="120" spans="1:6" x14ac:dyDescent="0.25">
      <c r="A120" s="1" t="s">
        <v>109</v>
      </c>
      <c r="B120" s="1" t="s">
        <v>94</v>
      </c>
      <c r="C120" s="1" t="s">
        <v>95</v>
      </c>
      <c r="D120" s="1" t="s">
        <v>9</v>
      </c>
      <c r="E120" s="1" t="s">
        <v>10</v>
      </c>
      <c r="F120" s="2">
        <v>68</v>
      </c>
    </row>
    <row r="121" spans="1:6" x14ac:dyDescent="0.25">
      <c r="A121" s="1" t="s">
        <v>109</v>
      </c>
      <c r="B121" s="1" t="s">
        <v>16</v>
      </c>
      <c r="C121" s="1" t="s">
        <v>17</v>
      </c>
      <c r="D121" s="1" t="s">
        <v>9</v>
      </c>
      <c r="E121" s="1" t="s">
        <v>10</v>
      </c>
      <c r="F121" s="2">
        <v>3544</v>
      </c>
    </row>
    <row r="122" spans="1:6" x14ac:dyDescent="0.25">
      <c r="A122" s="1" t="s">
        <v>109</v>
      </c>
      <c r="B122" s="1" t="s">
        <v>18</v>
      </c>
      <c r="C122" s="1" t="s">
        <v>19</v>
      </c>
      <c r="D122" s="1" t="s">
        <v>9</v>
      </c>
      <c r="E122" s="1" t="s">
        <v>10</v>
      </c>
      <c r="F122" s="2">
        <v>3546773</v>
      </c>
    </row>
    <row r="123" spans="1:6" x14ac:dyDescent="0.25">
      <c r="A123" s="1" t="s">
        <v>109</v>
      </c>
      <c r="B123" s="1" t="s">
        <v>96</v>
      </c>
      <c r="C123" s="1" t="s">
        <v>97</v>
      </c>
      <c r="D123" s="1" t="s">
        <v>9</v>
      </c>
      <c r="E123" s="1" t="s">
        <v>10</v>
      </c>
      <c r="F123" s="2">
        <v>72860</v>
      </c>
    </row>
    <row r="124" spans="1:6" x14ac:dyDescent="0.25">
      <c r="A124" s="1" t="s">
        <v>109</v>
      </c>
      <c r="B124" s="1" t="s">
        <v>21</v>
      </c>
      <c r="C124" s="1" t="s">
        <v>22</v>
      </c>
      <c r="D124" s="1" t="s">
        <v>9</v>
      </c>
      <c r="E124" s="1" t="s">
        <v>56</v>
      </c>
      <c r="F124" s="2">
        <v>38717776</v>
      </c>
    </row>
    <row r="125" spans="1:6" x14ac:dyDescent="0.25">
      <c r="A125" s="1" t="s">
        <v>109</v>
      </c>
      <c r="B125" s="1" t="s">
        <v>23</v>
      </c>
      <c r="C125" s="1" t="s">
        <v>24</v>
      </c>
      <c r="D125" s="1" t="s">
        <v>9</v>
      </c>
      <c r="E125" s="1" t="s">
        <v>10</v>
      </c>
      <c r="F125" s="2">
        <v>49490803</v>
      </c>
    </row>
    <row r="126" spans="1:6" x14ac:dyDescent="0.25">
      <c r="A126" s="1" t="s">
        <v>109</v>
      </c>
      <c r="B126" s="1" t="s">
        <v>25</v>
      </c>
      <c r="C126" s="1" t="s">
        <v>26</v>
      </c>
      <c r="D126" s="1" t="s">
        <v>9</v>
      </c>
      <c r="E126" s="1" t="s">
        <v>10</v>
      </c>
      <c r="F126" s="2">
        <v>113393276</v>
      </c>
    </row>
    <row r="127" spans="1:6" x14ac:dyDescent="0.25">
      <c r="A127" s="1" t="s">
        <v>109</v>
      </c>
      <c r="B127" s="1" t="s">
        <v>27</v>
      </c>
      <c r="C127" s="1" t="s">
        <v>28</v>
      </c>
      <c r="D127" s="1" t="s">
        <v>9</v>
      </c>
      <c r="E127" s="1" t="s">
        <v>10</v>
      </c>
      <c r="F127" s="2">
        <v>81198698</v>
      </c>
    </row>
    <row r="128" spans="1:6" x14ac:dyDescent="0.25">
      <c r="A128" s="1" t="s">
        <v>109</v>
      </c>
      <c r="B128" s="1" t="s">
        <v>30</v>
      </c>
      <c r="C128" s="1" t="s">
        <v>31</v>
      </c>
      <c r="D128" s="1" t="s">
        <v>9</v>
      </c>
      <c r="E128" s="1" t="s">
        <v>15</v>
      </c>
      <c r="F128" s="2">
        <v>41872115</v>
      </c>
    </row>
    <row r="129" spans="1:6" x14ac:dyDescent="0.25">
      <c r="A129" s="1" t="s">
        <v>109</v>
      </c>
      <c r="B129" s="1" t="s">
        <v>32</v>
      </c>
      <c r="C129" s="1" t="s">
        <v>33</v>
      </c>
      <c r="D129" s="1" t="s">
        <v>9</v>
      </c>
      <c r="E129" s="1" t="s">
        <v>10</v>
      </c>
      <c r="F129" s="2">
        <v>48977065</v>
      </c>
    </row>
    <row r="130" spans="1:6" x14ac:dyDescent="0.25">
      <c r="A130" s="1" t="s">
        <v>109</v>
      </c>
      <c r="B130" s="1" t="s">
        <v>34</v>
      </c>
      <c r="C130" s="1" t="s">
        <v>35</v>
      </c>
      <c r="D130" s="1" t="s">
        <v>9</v>
      </c>
      <c r="E130" s="1" t="s">
        <v>56</v>
      </c>
      <c r="F130" s="2">
        <v>32185958</v>
      </c>
    </row>
    <row r="131" spans="1:6" x14ac:dyDescent="0.25">
      <c r="A131" s="1" t="s">
        <v>109</v>
      </c>
      <c r="B131" s="1" t="s">
        <v>36</v>
      </c>
      <c r="C131" s="1" t="s">
        <v>37</v>
      </c>
      <c r="D131" s="1" t="s">
        <v>9</v>
      </c>
      <c r="E131" s="1" t="s">
        <v>10</v>
      </c>
      <c r="F131" s="2">
        <v>161940313</v>
      </c>
    </row>
    <row r="132" spans="1:6" x14ac:dyDescent="0.25">
      <c r="A132" s="1" t="s">
        <v>109</v>
      </c>
      <c r="B132" s="1" t="s">
        <v>38</v>
      </c>
      <c r="C132" s="1" t="s">
        <v>39</v>
      </c>
      <c r="D132" s="1" t="s">
        <v>9</v>
      </c>
      <c r="E132" s="1" t="s">
        <v>10</v>
      </c>
      <c r="F132" s="2">
        <v>7557232</v>
      </c>
    </row>
    <row r="133" spans="1:6" x14ac:dyDescent="0.25">
      <c r="A133" s="1" t="s">
        <v>109</v>
      </c>
      <c r="B133" s="1" t="s">
        <v>40</v>
      </c>
      <c r="C133" s="1" t="s">
        <v>41</v>
      </c>
      <c r="D133" s="1" t="s">
        <v>9</v>
      </c>
      <c r="E133" s="1" t="s">
        <v>10</v>
      </c>
      <c r="F133" s="2">
        <v>7233330</v>
      </c>
    </row>
    <row r="134" spans="1:6" x14ac:dyDescent="0.25">
      <c r="A134" s="1" t="s">
        <v>109</v>
      </c>
      <c r="B134" s="1" t="s">
        <v>42</v>
      </c>
      <c r="C134" s="1" t="s">
        <v>43</v>
      </c>
      <c r="D134" s="1" t="s">
        <v>9</v>
      </c>
      <c r="E134" s="1" t="s">
        <v>20</v>
      </c>
      <c r="F134" s="2">
        <v>36968462</v>
      </c>
    </row>
    <row r="135" spans="1:6" x14ac:dyDescent="0.25">
      <c r="A135" s="1" t="s">
        <v>109</v>
      </c>
      <c r="B135" s="1" t="s">
        <v>44</v>
      </c>
      <c r="C135" s="1" t="s">
        <v>45</v>
      </c>
      <c r="D135" s="1" t="s">
        <v>9</v>
      </c>
      <c r="E135" s="1" t="s">
        <v>10</v>
      </c>
      <c r="F135" s="2">
        <v>28539764</v>
      </c>
    </row>
    <row r="136" spans="1:6" x14ac:dyDescent="0.25">
      <c r="A136" s="1" t="s">
        <v>109</v>
      </c>
      <c r="B136" s="1" t="s">
        <v>46</v>
      </c>
      <c r="C136" s="1" t="s">
        <v>47</v>
      </c>
      <c r="D136" s="1" t="s">
        <v>9</v>
      </c>
      <c r="E136" s="1" t="s">
        <v>15</v>
      </c>
      <c r="F136" s="2">
        <v>16052838</v>
      </c>
    </row>
    <row r="137" spans="1:6" x14ac:dyDescent="0.25">
      <c r="A137" s="1" t="s">
        <v>109</v>
      </c>
      <c r="B137" s="1" t="s">
        <v>48</v>
      </c>
      <c r="C137" s="1" t="s">
        <v>49</v>
      </c>
      <c r="D137" s="1" t="s">
        <v>9</v>
      </c>
      <c r="E137" s="1" t="s">
        <v>10</v>
      </c>
      <c r="F137" s="2">
        <v>18899444</v>
      </c>
    </row>
    <row r="138" spans="1:6" x14ac:dyDescent="0.25">
      <c r="A138" s="1" t="s">
        <v>109</v>
      </c>
      <c r="B138" s="1" t="s">
        <v>50</v>
      </c>
      <c r="C138" s="1" t="s">
        <v>51</v>
      </c>
      <c r="D138" s="1" t="s">
        <v>9</v>
      </c>
      <c r="E138" s="1" t="s">
        <v>20</v>
      </c>
      <c r="F138" s="2">
        <v>48826659</v>
      </c>
    </row>
    <row r="139" spans="1:6" x14ac:dyDescent="0.25">
      <c r="A139" s="1" t="s">
        <v>109</v>
      </c>
      <c r="B139" s="1" t="s">
        <v>52</v>
      </c>
      <c r="C139" s="1" t="s">
        <v>53</v>
      </c>
      <c r="D139" s="1" t="s">
        <v>9</v>
      </c>
      <c r="E139" s="1" t="s">
        <v>10</v>
      </c>
      <c r="F139" s="2">
        <v>49458090</v>
      </c>
    </row>
    <row r="140" spans="1:6" x14ac:dyDescent="0.25">
      <c r="A140" s="1" t="s">
        <v>109</v>
      </c>
      <c r="B140" s="1" t="s">
        <v>54</v>
      </c>
      <c r="C140" s="1" t="s">
        <v>55</v>
      </c>
      <c r="D140" s="1" t="s">
        <v>9</v>
      </c>
      <c r="E140" s="1" t="s">
        <v>10</v>
      </c>
      <c r="F140" s="2">
        <v>68041479</v>
      </c>
    </row>
    <row r="141" spans="1:6" x14ac:dyDescent="0.25">
      <c r="A141" s="1" t="s">
        <v>109</v>
      </c>
      <c r="B141" s="1" t="s">
        <v>57</v>
      </c>
      <c r="C141" s="1" t="s">
        <v>58</v>
      </c>
      <c r="D141" s="1" t="s">
        <v>9</v>
      </c>
      <c r="E141" s="1" t="s">
        <v>10</v>
      </c>
      <c r="F141" s="2">
        <v>3605105</v>
      </c>
    </row>
    <row r="142" spans="1:6" x14ac:dyDescent="0.25">
      <c r="A142" s="1" t="s">
        <v>109</v>
      </c>
      <c r="B142" s="1" t="s">
        <v>59</v>
      </c>
      <c r="C142" s="1" t="s">
        <v>60</v>
      </c>
      <c r="D142" s="1" t="s">
        <v>9</v>
      </c>
      <c r="E142" s="1" t="s">
        <v>15</v>
      </c>
      <c r="F142" s="2">
        <v>5383848</v>
      </c>
    </row>
    <row r="143" spans="1:6" x14ac:dyDescent="0.25">
      <c r="A143" s="1" t="s">
        <v>109</v>
      </c>
      <c r="B143" s="1" t="s">
        <v>61</v>
      </c>
      <c r="C143" s="1" t="s">
        <v>62</v>
      </c>
      <c r="D143" s="1" t="s">
        <v>9</v>
      </c>
      <c r="E143" s="1" t="s">
        <v>10</v>
      </c>
      <c r="F143" s="2">
        <v>165236588</v>
      </c>
    </row>
    <row r="144" spans="1:6" x14ac:dyDescent="0.25">
      <c r="A144" s="1" t="s">
        <v>109</v>
      </c>
      <c r="B144" s="1" t="s">
        <v>63</v>
      </c>
      <c r="C144" s="1" t="s">
        <v>64</v>
      </c>
      <c r="D144" s="1" t="s">
        <v>9</v>
      </c>
      <c r="E144" s="1" t="s">
        <v>29</v>
      </c>
      <c r="F144" s="2">
        <v>80561245</v>
      </c>
    </row>
    <row r="145" spans="1:6" x14ac:dyDescent="0.25">
      <c r="A145" s="1" t="s">
        <v>109</v>
      </c>
      <c r="B145" s="1" t="s">
        <v>65</v>
      </c>
      <c r="C145" s="1" t="s">
        <v>66</v>
      </c>
      <c r="D145" s="1" t="s">
        <v>9</v>
      </c>
      <c r="E145" s="1" t="s">
        <v>67</v>
      </c>
      <c r="F145" s="2">
        <v>141684</v>
      </c>
    </row>
    <row r="146" spans="1:6" x14ac:dyDescent="0.25">
      <c r="A146" s="1" t="s">
        <v>109</v>
      </c>
      <c r="B146" s="1" t="s">
        <v>68</v>
      </c>
      <c r="C146" s="1" t="s">
        <v>69</v>
      </c>
      <c r="D146" s="1" t="s">
        <v>9</v>
      </c>
      <c r="E146" s="1" t="s">
        <v>67</v>
      </c>
      <c r="F146" s="2">
        <v>194267</v>
      </c>
    </row>
    <row r="147" spans="1:6" x14ac:dyDescent="0.25">
      <c r="A147" s="1" t="s">
        <v>109</v>
      </c>
      <c r="B147" s="1" t="s">
        <v>70</v>
      </c>
      <c r="C147" s="1" t="s">
        <v>71</v>
      </c>
      <c r="D147" s="1" t="s">
        <v>9</v>
      </c>
      <c r="E147" s="1" t="s">
        <v>10</v>
      </c>
      <c r="F147" s="2">
        <v>356864</v>
      </c>
    </row>
    <row r="148" spans="1:6" x14ac:dyDescent="0.25">
      <c r="A148" s="1" t="s">
        <v>109</v>
      </c>
      <c r="B148" s="1" t="s">
        <v>72</v>
      </c>
      <c r="C148" s="1" t="s">
        <v>73</v>
      </c>
      <c r="D148" s="1" t="s">
        <v>9</v>
      </c>
      <c r="E148" s="1" t="s">
        <v>29</v>
      </c>
      <c r="F148" s="2">
        <v>608965</v>
      </c>
    </row>
    <row r="149" spans="1:6" x14ac:dyDescent="0.25">
      <c r="A149" s="1" t="s">
        <v>109</v>
      </c>
      <c r="B149" s="1" t="s">
        <v>107</v>
      </c>
      <c r="C149" s="1" t="s">
        <v>108</v>
      </c>
      <c r="D149" s="1" t="s">
        <v>9</v>
      </c>
      <c r="E149" s="1" t="s">
        <v>10</v>
      </c>
      <c r="F149" s="2">
        <v>75000</v>
      </c>
    </row>
    <row r="150" spans="1:6" x14ac:dyDescent="0.25">
      <c r="A150" s="1" t="s">
        <v>109</v>
      </c>
      <c r="B150" s="1" t="s">
        <v>74</v>
      </c>
      <c r="C150" s="1" t="s">
        <v>75</v>
      </c>
      <c r="D150" s="1" t="s">
        <v>9</v>
      </c>
      <c r="E150" s="1" t="s">
        <v>10</v>
      </c>
      <c r="F150" s="2">
        <v>201482</v>
      </c>
    </row>
    <row r="151" spans="1:6" x14ac:dyDescent="0.25">
      <c r="A151" s="1" t="s">
        <v>109</v>
      </c>
      <c r="B151" s="1" t="s">
        <v>76</v>
      </c>
      <c r="C151" s="1" t="s">
        <v>77</v>
      </c>
      <c r="D151" s="1" t="s">
        <v>9</v>
      </c>
      <c r="E151" s="1" t="s">
        <v>56</v>
      </c>
      <c r="F151" s="2">
        <v>2573027</v>
      </c>
    </row>
    <row r="152" spans="1:6" x14ac:dyDescent="0.25">
      <c r="A152" s="1" t="s">
        <v>109</v>
      </c>
      <c r="B152" s="1" t="s">
        <v>78</v>
      </c>
      <c r="C152" s="1" t="s">
        <v>79</v>
      </c>
      <c r="D152" s="1" t="s">
        <v>9</v>
      </c>
      <c r="E152" s="1" t="s">
        <v>67</v>
      </c>
      <c r="F152" s="2">
        <v>90787</v>
      </c>
    </row>
    <row r="153" spans="1:6" x14ac:dyDescent="0.25">
      <c r="A153" s="1" t="s">
        <v>109</v>
      </c>
      <c r="B153" s="1" t="s">
        <v>80</v>
      </c>
      <c r="C153" s="1" t="s">
        <v>81</v>
      </c>
      <c r="D153" s="1" t="s">
        <v>9</v>
      </c>
      <c r="E153" s="1" t="s">
        <v>56</v>
      </c>
      <c r="F153" s="2">
        <v>1100030</v>
      </c>
    </row>
    <row r="154" spans="1:6" x14ac:dyDescent="0.25">
      <c r="A154" s="1" t="s">
        <v>110</v>
      </c>
      <c r="B154" s="1" t="s">
        <v>7</v>
      </c>
      <c r="C154" s="1" t="s">
        <v>8</v>
      </c>
      <c r="D154" s="1" t="s">
        <v>9</v>
      </c>
      <c r="E154" s="1" t="s">
        <v>10</v>
      </c>
      <c r="F154" s="2">
        <v>46533</v>
      </c>
    </row>
    <row r="155" spans="1:6" x14ac:dyDescent="0.25">
      <c r="A155" s="1" t="s">
        <v>110</v>
      </c>
      <c r="B155" s="1" t="s">
        <v>13</v>
      </c>
      <c r="C155" s="1" t="s">
        <v>14</v>
      </c>
      <c r="D155" s="1" t="s">
        <v>9</v>
      </c>
      <c r="E155" s="1" t="s">
        <v>10</v>
      </c>
      <c r="F155" s="2">
        <v>725087</v>
      </c>
    </row>
    <row r="156" spans="1:6" x14ac:dyDescent="0.25">
      <c r="A156" s="1" t="s">
        <v>110</v>
      </c>
      <c r="B156" s="1" t="s">
        <v>16</v>
      </c>
      <c r="C156" s="1" t="s">
        <v>17</v>
      </c>
      <c r="D156" s="1" t="s">
        <v>9</v>
      </c>
      <c r="E156" s="1" t="s">
        <v>10</v>
      </c>
      <c r="F156" s="2">
        <v>2102</v>
      </c>
    </row>
    <row r="157" spans="1:6" x14ac:dyDescent="0.25">
      <c r="A157" s="1" t="s">
        <v>110</v>
      </c>
      <c r="B157" s="1" t="s">
        <v>18</v>
      </c>
      <c r="C157" s="1" t="s">
        <v>19</v>
      </c>
      <c r="D157" s="1" t="s">
        <v>9</v>
      </c>
      <c r="E157" s="1" t="s">
        <v>10</v>
      </c>
      <c r="F157" s="2">
        <v>3760208</v>
      </c>
    </row>
    <row r="158" spans="1:6" x14ac:dyDescent="0.25">
      <c r="A158" s="1" t="s">
        <v>110</v>
      </c>
      <c r="B158" s="1" t="s">
        <v>96</v>
      </c>
      <c r="C158" s="1" t="s">
        <v>97</v>
      </c>
      <c r="D158" s="1" t="s">
        <v>9</v>
      </c>
      <c r="E158" s="1" t="s">
        <v>10</v>
      </c>
      <c r="F158" s="2">
        <v>316185</v>
      </c>
    </row>
    <row r="159" spans="1:6" x14ac:dyDescent="0.25">
      <c r="A159" s="1" t="s">
        <v>110</v>
      </c>
      <c r="B159" s="1" t="s">
        <v>21</v>
      </c>
      <c r="C159" s="1" t="s">
        <v>22</v>
      </c>
      <c r="D159" s="1" t="s">
        <v>9</v>
      </c>
      <c r="E159" s="1" t="s">
        <v>10</v>
      </c>
      <c r="F159" s="2">
        <v>42497407</v>
      </c>
    </row>
    <row r="160" spans="1:6" x14ac:dyDescent="0.25">
      <c r="A160" s="1" t="s">
        <v>110</v>
      </c>
      <c r="B160" s="1" t="s">
        <v>23</v>
      </c>
      <c r="C160" s="1" t="s">
        <v>24</v>
      </c>
      <c r="D160" s="1" t="s">
        <v>9</v>
      </c>
      <c r="E160" s="1" t="s">
        <v>10</v>
      </c>
      <c r="F160" s="2">
        <v>53016555</v>
      </c>
    </row>
    <row r="161" spans="1:6" x14ac:dyDescent="0.25">
      <c r="A161" s="1" t="s">
        <v>110</v>
      </c>
      <c r="B161" s="1" t="s">
        <v>25</v>
      </c>
      <c r="C161" s="1" t="s">
        <v>26</v>
      </c>
      <c r="D161" s="1" t="s">
        <v>9</v>
      </c>
      <c r="E161" s="1" t="s">
        <v>10</v>
      </c>
      <c r="F161" s="2">
        <v>123405384</v>
      </c>
    </row>
    <row r="162" spans="1:6" x14ac:dyDescent="0.25">
      <c r="A162" s="1" t="s">
        <v>110</v>
      </c>
      <c r="B162" s="1" t="s">
        <v>27</v>
      </c>
      <c r="C162" s="1" t="s">
        <v>28</v>
      </c>
      <c r="D162" s="1" t="s">
        <v>9</v>
      </c>
      <c r="E162" s="1" t="s">
        <v>10</v>
      </c>
      <c r="F162" s="2">
        <v>88575493</v>
      </c>
    </row>
    <row r="163" spans="1:6" x14ac:dyDescent="0.25">
      <c r="A163" s="1" t="s">
        <v>110</v>
      </c>
      <c r="B163" s="1" t="s">
        <v>30</v>
      </c>
      <c r="C163" s="1" t="s">
        <v>31</v>
      </c>
      <c r="D163" s="1" t="s">
        <v>9</v>
      </c>
      <c r="E163" s="1" t="s">
        <v>10</v>
      </c>
      <c r="F163" s="2">
        <v>44912537</v>
      </c>
    </row>
    <row r="164" spans="1:6" x14ac:dyDescent="0.25">
      <c r="A164" s="1" t="s">
        <v>110</v>
      </c>
      <c r="B164" s="1" t="s">
        <v>32</v>
      </c>
      <c r="C164" s="1" t="s">
        <v>33</v>
      </c>
      <c r="D164" s="1" t="s">
        <v>9</v>
      </c>
      <c r="E164" s="1" t="s">
        <v>15</v>
      </c>
      <c r="F164" s="2">
        <v>53394784</v>
      </c>
    </row>
    <row r="165" spans="1:6" x14ac:dyDescent="0.25">
      <c r="A165" s="1" t="s">
        <v>110</v>
      </c>
      <c r="B165" s="1" t="s">
        <v>34</v>
      </c>
      <c r="C165" s="1" t="s">
        <v>35</v>
      </c>
      <c r="D165" s="1" t="s">
        <v>9</v>
      </c>
      <c r="E165" s="1" t="s">
        <v>10</v>
      </c>
      <c r="F165" s="2">
        <v>37996536</v>
      </c>
    </row>
    <row r="166" spans="1:6" x14ac:dyDescent="0.25">
      <c r="A166" s="1" t="s">
        <v>110</v>
      </c>
      <c r="B166" s="1" t="s">
        <v>36</v>
      </c>
      <c r="C166" s="1" t="s">
        <v>37</v>
      </c>
      <c r="D166" s="1" t="s">
        <v>9</v>
      </c>
      <c r="E166" s="1" t="s">
        <v>10</v>
      </c>
      <c r="F166" s="2">
        <v>175971334</v>
      </c>
    </row>
    <row r="167" spans="1:6" x14ac:dyDescent="0.25">
      <c r="A167" s="1" t="s">
        <v>110</v>
      </c>
      <c r="B167" s="1" t="s">
        <v>38</v>
      </c>
      <c r="C167" s="1" t="s">
        <v>39</v>
      </c>
      <c r="D167" s="1" t="s">
        <v>9</v>
      </c>
      <c r="E167" s="1" t="s">
        <v>10</v>
      </c>
      <c r="F167" s="2">
        <v>6491810</v>
      </c>
    </row>
    <row r="168" spans="1:6" x14ac:dyDescent="0.25">
      <c r="A168" s="1" t="s">
        <v>110</v>
      </c>
      <c r="B168" s="1" t="s">
        <v>40</v>
      </c>
      <c r="C168" s="1" t="s">
        <v>41</v>
      </c>
      <c r="D168" s="1" t="s">
        <v>9</v>
      </c>
      <c r="E168" s="1" t="s">
        <v>10</v>
      </c>
      <c r="F168" s="2">
        <v>7519918</v>
      </c>
    </row>
    <row r="169" spans="1:6" x14ac:dyDescent="0.25">
      <c r="A169" s="1" t="s">
        <v>110</v>
      </c>
      <c r="B169" s="1" t="s">
        <v>42</v>
      </c>
      <c r="C169" s="1" t="s">
        <v>43</v>
      </c>
      <c r="D169" s="1" t="s">
        <v>9</v>
      </c>
      <c r="E169" s="1" t="s">
        <v>10</v>
      </c>
      <c r="F169" s="2">
        <v>42043697</v>
      </c>
    </row>
    <row r="170" spans="1:6" x14ac:dyDescent="0.25">
      <c r="A170" s="1" t="s">
        <v>110</v>
      </c>
      <c r="B170" s="1" t="s">
        <v>44</v>
      </c>
      <c r="C170" s="1" t="s">
        <v>45</v>
      </c>
      <c r="D170" s="1" t="s">
        <v>9</v>
      </c>
      <c r="E170" s="1" t="s">
        <v>10</v>
      </c>
      <c r="F170" s="2">
        <v>29415032</v>
      </c>
    </row>
    <row r="171" spans="1:6" x14ac:dyDescent="0.25">
      <c r="A171" s="1" t="s">
        <v>110</v>
      </c>
      <c r="B171" s="1" t="s">
        <v>46</v>
      </c>
      <c r="C171" s="1" t="s">
        <v>47</v>
      </c>
      <c r="D171" s="1" t="s">
        <v>9</v>
      </c>
      <c r="E171" s="1" t="s">
        <v>10</v>
      </c>
      <c r="F171" s="2">
        <v>17323534</v>
      </c>
    </row>
    <row r="172" spans="1:6" x14ac:dyDescent="0.25">
      <c r="A172" s="1" t="s">
        <v>110</v>
      </c>
      <c r="B172" s="1" t="s">
        <v>48</v>
      </c>
      <c r="C172" s="1" t="s">
        <v>49</v>
      </c>
      <c r="D172" s="1" t="s">
        <v>9</v>
      </c>
      <c r="E172" s="1" t="s">
        <v>10</v>
      </c>
      <c r="F172" s="2">
        <v>20665908</v>
      </c>
    </row>
    <row r="173" spans="1:6" x14ac:dyDescent="0.25">
      <c r="A173" s="1" t="s">
        <v>110</v>
      </c>
      <c r="B173" s="1" t="s">
        <v>50</v>
      </c>
      <c r="C173" s="1" t="s">
        <v>51</v>
      </c>
      <c r="D173" s="1" t="s">
        <v>9</v>
      </c>
      <c r="E173" s="1" t="s">
        <v>10</v>
      </c>
      <c r="F173" s="2">
        <v>55240278</v>
      </c>
    </row>
    <row r="174" spans="1:6" x14ac:dyDescent="0.25">
      <c r="A174" s="1" t="s">
        <v>110</v>
      </c>
      <c r="B174" s="1" t="s">
        <v>52</v>
      </c>
      <c r="C174" s="1" t="s">
        <v>53</v>
      </c>
      <c r="D174" s="1" t="s">
        <v>9</v>
      </c>
      <c r="E174" s="1" t="s">
        <v>10</v>
      </c>
      <c r="F174" s="2">
        <v>54369576</v>
      </c>
    </row>
    <row r="175" spans="1:6" x14ac:dyDescent="0.25">
      <c r="A175" s="1" t="s">
        <v>110</v>
      </c>
      <c r="B175" s="1" t="s">
        <v>54</v>
      </c>
      <c r="C175" s="1" t="s">
        <v>55</v>
      </c>
      <c r="D175" s="1" t="s">
        <v>9</v>
      </c>
      <c r="E175" s="1" t="s">
        <v>10</v>
      </c>
      <c r="F175" s="2">
        <v>74471894</v>
      </c>
    </row>
    <row r="176" spans="1:6" x14ac:dyDescent="0.25">
      <c r="A176" s="1" t="s">
        <v>110</v>
      </c>
      <c r="B176" s="1" t="s">
        <v>57</v>
      </c>
      <c r="C176" s="1" t="s">
        <v>58</v>
      </c>
      <c r="D176" s="1" t="s">
        <v>9</v>
      </c>
      <c r="E176" s="1" t="s">
        <v>10</v>
      </c>
      <c r="F176" s="2">
        <v>3984208</v>
      </c>
    </row>
    <row r="177" spans="1:6" x14ac:dyDescent="0.25">
      <c r="A177" s="1" t="s">
        <v>110</v>
      </c>
      <c r="B177" s="1" t="s">
        <v>59</v>
      </c>
      <c r="C177" s="1" t="s">
        <v>60</v>
      </c>
      <c r="D177" s="1" t="s">
        <v>9</v>
      </c>
      <c r="E177" s="1" t="s">
        <v>10</v>
      </c>
      <c r="F177" s="2">
        <v>4777089</v>
      </c>
    </row>
    <row r="178" spans="1:6" x14ac:dyDescent="0.25">
      <c r="A178" s="1" t="s">
        <v>110</v>
      </c>
      <c r="B178" s="1" t="s">
        <v>61</v>
      </c>
      <c r="C178" s="1" t="s">
        <v>62</v>
      </c>
      <c r="D178" s="1" t="s">
        <v>9</v>
      </c>
      <c r="E178" s="1" t="s">
        <v>10</v>
      </c>
      <c r="F178" s="2">
        <v>181559333</v>
      </c>
    </row>
    <row r="179" spans="1:6" x14ac:dyDescent="0.25">
      <c r="A179" s="1" t="s">
        <v>110</v>
      </c>
      <c r="B179" s="1" t="s">
        <v>63</v>
      </c>
      <c r="C179" s="1" t="s">
        <v>64</v>
      </c>
      <c r="D179" s="1" t="s">
        <v>9</v>
      </c>
      <c r="E179" s="1" t="s">
        <v>10</v>
      </c>
      <c r="F179" s="2">
        <v>87002619</v>
      </c>
    </row>
    <row r="180" spans="1:6" x14ac:dyDescent="0.25">
      <c r="A180" s="1" t="s">
        <v>110</v>
      </c>
      <c r="B180" s="1" t="s">
        <v>65</v>
      </c>
      <c r="C180" s="1" t="s">
        <v>66</v>
      </c>
      <c r="D180" s="1" t="s">
        <v>9</v>
      </c>
      <c r="E180" s="1" t="s">
        <v>67</v>
      </c>
      <c r="F180" s="2">
        <v>158118</v>
      </c>
    </row>
    <row r="181" spans="1:6" x14ac:dyDescent="0.25">
      <c r="A181" s="1" t="s">
        <v>110</v>
      </c>
      <c r="B181" s="1" t="s">
        <v>68</v>
      </c>
      <c r="C181" s="1" t="s">
        <v>69</v>
      </c>
      <c r="D181" s="1" t="s">
        <v>9</v>
      </c>
      <c r="E181" s="1" t="s">
        <v>67</v>
      </c>
      <c r="F181" s="2">
        <v>150625</v>
      </c>
    </row>
    <row r="182" spans="1:6" x14ac:dyDescent="0.25">
      <c r="A182" s="1" t="s">
        <v>110</v>
      </c>
      <c r="B182" s="1" t="s">
        <v>70</v>
      </c>
      <c r="C182" s="1" t="s">
        <v>71</v>
      </c>
      <c r="D182" s="1" t="s">
        <v>9</v>
      </c>
      <c r="E182" s="1" t="s">
        <v>10</v>
      </c>
      <c r="F182" s="2">
        <v>391963</v>
      </c>
    </row>
    <row r="183" spans="1:6" x14ac:dyDescent="0.25">
      <c r="A183" s="1" t="s">
        <v>110</v>
      </c>
      <c r="B183" s="1" t="s">
        <v>72</v>
      </c>
      <c r="C183" s="1" t="s">
        <v>73</v>
      </c>
      <c r="D183" s="1" t="s">
        <v>9</v>
      </c>
      <c r="E183" s="1" t="s">
        <v>29</v>
      </c>
      <c r="F183" s="2">
        <v>626384</v>
      </c>
    </row>
    <row r="184" spans="1:6" x14ac:dyDescent="0.25">
      <c r="A184" s="1" t="s">
        <v>110</v>
      </c>
      <c r="B184" s="1" t="s">
        <v>107</v>
      </c>
      <c r="C184" s="1" t="s">
        <v>108</v>
      </c>
      <c r="D184" s="1" t="s">
        <v>9</v>
      </c>
      <c r="E184" s="1" t="s">
        <v>10</v>
      </c>
      <c r="F184" s="2">
        <v>128987</v>
      </c>
    </row>
    <row r="185" spans="1:6" x14ac:dyDescent="0.25">
      <c r="A185" s="1" t="s">
        <v>110</v>
      </c>
      <c r="B185" s="1" t="s">
        <v>74</v>
      </c>
      <c r="C185" s="1" t="s">
        <v>75</v>
      </c>
      <c r="D185" s="1" t="s">
        <v>9</v>
      </c>
      <c r="E185" s="1" t="s">
        <v>10</v>
      </c>
      <c r="F185" s="2">
        <v>360561</v>
      </c>
    </row>
    <row r="186" spans="1:6" x14ac:dyDescent="0.25">
      <c r="A186" s="1" t="s">
        <v>110</v>
      </c>
      <c r="B186" s="1" t="s">
        <v>76</v>
      </c>
      <c r="C186" s="1" t="s">
        <v>77</v>
      </c>
      <c r="D186" s="1" t="s">
        <v>9</v>
      </c>
      <c r="E186" s="1" t="s">
        <v>10</v>
      </c>
      <c r="F186" s="2">
        <v>2771890</v>
      </c>
    </row>
    <row r="187" spans="1:6" x14ac:dyDescent="0.25">
      <c r="A187" s="1" t="s">
        <v>110</v>
      </c>
      <c r="B187" s="1" t="s">
        <v>78</v>
      </c>
      <c r="C187" s="1" t="s">
        <v>79</v>
      </c>
      <c r="D187" s="1" t="s">
        <v>9</v>
      </c>
      <c r="E187" s="1" t="s">
        <v>67</v>
      </c>
      <c r="F187" s="2">
        <v>624063</v>
      </c>
    </row>
    <row r="188" spans="1:6" x14ac:dyDescent="0.25">
      <c r="A188" s="1" t="s">
        <v>110</v>
      </c>
      <c r="B188" s="1" t="s">
        <v>80</v>
      </c>
      <c r="C188" s="1" t="s">
        <v>81</v>
      </c>
      <c r="D188" s="1" t="s">
        <v>9</v>
      </c>
      <c r="E188" s="1" t="s">
        <v>56</v>
      </c>
      <c r="F188" s="2">
        <v>1133031</v>
      </c>
    </row>
    <row r="189" spans="1:6" x14ac:dyDescent="0.25">
      <c r="A189" s="1" t="s">
        <v>111</v>
      </c>
      <c r="B189" s="1" t="s">
        <v>13</v>
      </c>
      <c r="C189" s="1" t="s">
        <v>14</v>
      </c>
      <c r="D189" s="1" t="s">
        <v>9</v>
      </c>
      <c r="E189" s="1" t="s">
        <v>10</v>
      </c>
      <c r="F189" s="2">
        <v>912048</v>
      </c>
    </row>
    <row r="190" spans="1:6" x14ac:dyDescent="0.25">
      <c r="A190" s="1" t="s">
        <v>111</v>
      </c>
      <c r="B190" s="1" t="s">
        <v>16</v>
      </c>
      <c r="C190" s="1" t="s">
        <v>17</v>
      </c>
      <c r="D190" s="1" t="s">
        <v>9</v>
      </c>
      <c r="E190" s="1" t="s">
        <v>10</v>
      </c>
      <c r="F190" s="2">
        <v>10129</v>
      </c>
    </row>
    <row r="191" spans="1:6" x14ac:dyDescent="0.25">
      <c r="A191" s="1" t="s">
        <v>111</v>
      </c>
      <c r="B191" s="1" t="s">
        <v>18</v>
      </c>
      <c r="C191" s="1" t="s">
        <v>19</v>
      </c>
      <c r="D191" s="1" t="s">
        <v>9</v>
      </c>
      <c r="E191" s="1" t="s">
        <v>56</v>
      </c>
      <c r="F191" s="2">
        <v>5159472</v>
      </c>
    </row>
    <row r="192" spans="1:6" x14ac:dyDescent="0.25">
      <c r="A192" s="1" t="s">
        <v>111</v>
      </c>
      <c r="B192" s="1" t="s">
        <v>96</v>
      </c>
      <c r="C192" s="1" t="s">
        <v>97</v>
      </c>
      <c r="D192" s="1" t="s">
        <v>9</v>
      </c>
      <c r="E192" s="1" t="s">
        <v>10</v>
      </c>
      <c r="F192" s="2">
        <v>350867</v>
      </c>
    </row>
    <row r="193" spans="1:6" x14ac:dyDescent="0.25">
      <c r="A193" s="1" t="s">
        <v>111</v>
      </c>
      <c r="B193" s="1" t="s">
        <v>21</v>
      </c>
      <c r="C193" s="1" t="s">
        <v>22</v>
      </c>
      <c r="D193" s="1" t="s">
        <v>9</v>
      </c>
      <c r="E193" s="1" t="s">
        <v>10</v>
      </c>
      <c r="F193" s="2">
        <v>46488011</v>
      </c>
    </row>
    <row r="194" spans="1:6" x14ac:dyDescent="0.25">
      <c r="A194" s="1" t="s">
        <v>111</v>
      </c>
      <c r="B194" s="1" t="s">
        <v>23</v>
      </c>
      <c r="C194" s="1" t="s">
        <v>24</v>
      </c>
      <c r="D194" s="1" t="s">
        <v>9</v>
      </c>
      <c r="E194" s="1" t="s">
        <v>20</v>
      </c>
      <c r="F194" s="2">
        <v>56592544</v>
      </c>
    </row>
    <row r="195" spans="1:6" x14ac:dyDescent="0.25">
      <c r="A195" s="1" t="s">
        <v>111</v>
      </c>
      <c r="B195" s="1" t="s">
        <v>25</v>
      </c>
      <c r="C195" s="1" t="s">
        <v>26</v>
      </c>
      <c r="D195" s="1" t="s">
        <v>9</v>
      </c>
      <c r="E195" s="1" t="s">
        <v>10</v>
      </c>
      <c r="F195" s="2">
        <v>133848870</v>
      </c>
    </row>
    <row r="196" spans="1:6" x14ac:dyDescent="0.25">
      <c r="A196" s="1" t="s">
        <v>111</v>
      </c>
      <c r="B196" s="1" t="s">
        <v>27</v>
      </c>
      <c r="C196" s="1" t="s">
        <v>28</v>
      </c>
      <c r="D196" s="1" t="s">
        <v>9</v>
      </c>
      <c r="E196" s="1" t="s">
        <v>10</v>
      </c>
      <c r="F196" s="2">
        <v>100314807</v>
      </c>
    </row>
    <row r="197" spans="1:6" x14ac:dyDescent="0.25">
      <c r="A197" s="1" t="s">
        <v>111</v>
      </c>
      <c r="B197" s="1" t="s">
        <v>30</v>
      </c>
      <c r="C197" s="1" t="s">
        <v>31</v>
      </c>
      <c r="D197" s="1" t="s">
        <v>9</v>
      </c>
      <c r="E197" s="1" t="s">
        <v>10</v>
      </c>
      <c r="F197" s="2">
        <v>53536297</v>
      </c>
    </row>
    <row r="198" spans="1:6" x14ac:dyDescent="0.25">
      <c r="A198" s="1" t="s">
        <v>111</v>
      </c>
      <c r="B198" s="1" t="s">
        <v>32</v>
      </c>
      <c r="C198" s="1" t="s">
        <v>33</v>
      </c>
      <c r="D198" s="1" t="s">
        <v>9</v>
      </c>
      <c r="E198" s="1" t="s">
        <v>10</v>
      </c>
      <c r="F198" s="2">
        <v>59213334</v>
      </c>
    </row>
    <row r="199" spans="1:6" x14ac:dyDescent="0.25">
      <c r="A199" s="1" t="s">
        <v>111</v>
      </c>
      <c r="B199" s="1" t="s">
        <v>34</v>
      </c>
      <c r="C199" s="1" t="s">
        <v>35</v>
      </c>
      <c r="D199" s="1" t="s">
        <v>9</v>
      </c>
      <c r="E199" s="1" t="s">
        <v>112</v>
      </c>
      <c r="F199" s="2">
        <v>42575569</v>
      </c>
    </row>
    <row r="200" spans="1:6" x14ac:dyDescent="0.25">
      <c r="A200" s="1" t="s">
        <v>111</v>
      </c>
      <c r="B200" s="1" t="s">
        <v>36</v>
      </c>
      <c r="C200" s="1" t="s">
        <v>37</v>
      </c>
      <c r="D200" s="1" t="s">
        <v>9</v>
      </c>
      <c r="E200" s="1" t="s">
        <v>29</v>
      </c>
      <c r="F200" s="2">
        <v>189494620</v>
      </c>
    </row>
    <row r="201" spans="1:6" x14ac:dyDescent="0.25">
      <c r="A201" s="1" t="s">
        <v>111</v>
      </c>
      <c r="B201" s="1" t="s">
        <v>38</v>
      </c>
      <c r="C201" s="1" t="s">
        <v>39</v>
      </c>
      <c r="D201" s="1" t="s">
        <v>9</v>
      </c>
      <c r="E201" s="1" t="s">
        <v>10</v>
      </c>
      <c r="F201" s="2">
        <v>8433787</v>
      </c>
    </row>
    <row r="202" spans="1:6" x14ac:dyDescent="0.25">
      <c r="A202" s="1" t="s">
        <v>111</v>
      </c>
      <c r="B202" s="1" t="s">
        <v>40</v>
      </c>
      <c r="C202" s="1" t="s">
        <v>41</v>
      </c>
      <c r="D202" s="1" t="s">
        <v>9</v>
      </c>
      <c r="E202" s="1" t="s">
        <v>10</v>
      </c>
      <c r="F202" s="2">
        <v>11350431</v>
      </c>
    </row>
    <row r="203" spans="1:6" x14ac:dyDescent="0.25">
      <c r="A203" s="1" t="s">
        <v>111</v>
      </c>
      <c r="B203" s="1" t="s">
        <v>42</v>
      </c>
      <c r="C203" s="1" t="s">
        <v>43</v>
      </c>
      <c r="D203" s="1" t="s">
        <v>9</v>
      </c>
      <c r="E203" s="1" t="s">
        <v>56</v>
      </c>
      <c r="F203" s="2">
        <v>48720975</v>
      </c>
    </row>
    <row r="204" spans="1:6" x14ac:dyDescent="0.25">
      <c r="A204" s="1" t="s">
        <v>111</v>
      </c>
      <c r="B204" s="1" t="s">
        <v>44</v>
      </c>
      <c r="C204" s="1" t="s">
        <v>45</v>
      </c>
      <c r="D204" s="1" t="s">
        <v>9</v>
      </c>
      <c r="E204" s="1" t="s">
        <v>10</v>
      </c>
      <c r="F204" s="2">
        <v>32821227</v>
      </c>
    </row>
    <row r="205" spans="1:6" x14ac:dyDescent="0.25">
      <c r="A205" s="1" t="s">
        <v>111</v>
      </c>
      <c r="B205" s="1" t="s">
        <v>46</v>
      </c>
      <c r="C205" s="1" t="s">
        <v>47</v>
      </c>
      <c r="D205" s="1" t="s">
        <v>9</v>
      </c>
      <c r="E205" s="1" t="s">
        <v>10</v>
      </c>
      <c r="F205" s="2">
        <v>19060925</v>
      </c>
    </row>
    <row r="206" spans="1:6" x14ac:dyDescent="0.25">
      <c r="A206" s="1" t="s">
        <v>111</v>
      </c>
      <c r="B206" s="1" t="s">
        <v>48</v>
      </c>
      <c r="C206" s="1" t="s">
        <v>49</v>
      </c>
      <c r="D206" s="1" t="s">
        <v>9</v>
      </c>
      <c r="E206" s="1" t="s">
        <v>10</v>
      </c>
      <c r="F206" s="2">
        <v>22794485</v>
      </c>
    </row>
    <row r="207" spans="1:6" x14ac:dyDescent="0.25">
      <c r="A207" s="1" t="s">
        <v>111</v>
      </c>
      <c r="B207" s="1" t="s">
        <v>50</v>
      </c>
      <c r="C207" s="1" t="s">
        <v>51</v>
      </c>
      <c r="D207" s="1" t="s">
        <v>9</v>
      </c>
      <c r="E207" s="1" t="s">
        <v>10</v>
      </c>
      <c r="F207" s="2">
        <v>62333168</v>
      </c>
    </row>
    <row r="208" spans="1:6" x14ac:dyDescent="0.25">
      <c r="A208" s="1" t="s">
        <v>111</v>
      </c>
      <c r="B208" s="1" t="s">
        <v>52</v>
      </c>
      <c r="C208" s="1" t="s">
        <v>53</v>
      </c>
      <c r="D208" s="1" t="s">
        <v>9</v>
      </c>
      <c r="E208" s="1" t="s">
        <v>10</v>
      </c>
      <c r="F208" s="2">
        <v>60422195</v>
      </c>
    </row>
    <row r="209" spans="1:6" x14ac:dyDescent="0.25">
      <c r="A209" s="1" t="s">
        <v>111</v>
      </c>
      <c r="B209" s="1" t="s">
        <v>54</v>
      </c>
      <c r="C209" s="1" t="s">
        <v>55</v>
      </c>
      <c r="D209" s="1" t="s">
        <v>9</v>
      </c>
      <c r="E209" s="1" t="s">
        <v>10</v>
      </c>
      <c r="F209" s="2">
        <v>85762305</v>
      </c>
    </row>
    <row r="210" spans="1:6" x14ac:dyDescent="0.25">
      <c r="A210" s="1" t="s">
        <v>111</v>
      </c>
      <c r="B210" s="1" t="s">
        <v>57</v>
      </c>
      <c r="C210" s="1" t="s">
        <v>58</v>
      </c>
      <c r="D210" s="1" t="s">
        <v>9</v>
      </c>
      <c r="E210" s="1" t="s">
        <v>15</v>
      </c>
      <c r="F210" s="2">
        <v>6895529</v>
      </c>
    </row>
    <row r="211" spans="1:6" x14ac:dyDescent="0.25">
      <c r="A211" s="1" t="s">
        <v>111</v>
      </c>
      <c r="B211" s="1" t="s">
        <v>59</v>
      </c>
      <c r="C211" s="1" t="s">
        <v>60</v>
      </c>
      <c r="D211" s="1" t="s">
        <v>9</v>
      </c>
      <c r="E211" s="1" t="s">
        <v>20</v>
      </c>
      <c r="F211" s="2">
        <v>11465500</v>
      </c>
    </row>
    <row r="212" spans="1:6" x14ac:dyDescent="0.25">
      <c r="A212" s="1" t="s">
        <v>111</v>
      </c>
      <c r="B212" s="1" t="s">
        <v>61</v>
      </c>
      <c r="C212" s="1" t="s">
        <v>62</v>
      </c>
      <c r="D212" s="1" t="s">
        <v>9</v>
      </c>
      <c r="E212" s="1" t="s">
        <v>10</v>
      </c>
      <c r="F212" s="2">
        <v>203840705</v>
      </c>
    </row>
    <row r="213" spans="1:6" x14ac:dyDescent="0.25">
      <c r="A213" s="1" t="s">
        <v>111</v>
      </c>
      <c r="B213" s="1" t="s">
        <v>63</v>
      </c>
      <c r="C213" s="1" t="s">
        <v>64</v>
      </c>
      <c r="D213" s="1" t="s">
        <v>9</v>
      </c>
      <c r="E213" s="1" t="s">
        <v>56</v>
      </c>
      <c r="F213" s="2">
        <v>92581635</v>
      </c>
    </row>
    <row r="214" spans="1:6" x14ac:dyDescent="0.25">
      <c r="A214" s="1" t="s">
        <v>111</v>
      </c>
      <c r="B214" s="1" t="s">
        <v>65</v>
      </c>
      <c r="C214" s="1" t="s">
        <v>66</v>
      </c>
      <c r="D214" s="1" t="s">
        <v>9</v>
      </c>
      <c r="E214" s="1" t="s">
        <v>67</v>
      </c>
      <c r="F214" s="2">
        <v>178204</v>
      </c>
    </row>
    <row r="215" spans="1:6" x14ac:dyDescent="0.25">
      <c r="A215" s="1" t="s">
        <v>111</v>
      </c>
      <c r="B215" s="1" t="s">
        <v>68</v>
      </c>
      <c r="C215" s="1" t="s">
        <v>69</v>
      </c>
      <c r="D215" s="1" t="s">
        <v>9</v>
      </c>
      <c r="E215" s="1" t="s">
        <v>67</v>
      </c>
      <c r="F215" s="2">
        <v>191335</v>
      </c>
    </row>
    <row r="216" spans="1:6" x14ac:dyDescent="0.25">
      <c r="A216" s="1" t="s">
        <v>111</v>
      </c>
      <c r="B216" s="1" t="s">
        <v>70</v>
      </c>
      <c r="C216" s="1" t="s">
        <v>71</v>
      </c>
      <c r="D216" s="1" t="s">
        <v>9</v>
      </c>
      <c r="E216" s="1" t="s">
        <v>10</v>
      </c>
      <c r="F216" s="2">
        <v>371820</v>
      </c>
    </row>
    <row r="217" spans="1:6" x14ac:dyDescent="0.25">
      <c r="A217" s="1" t="s">
        <v>111</v>
      </c>
      <c r="B217" s="1" t="s">
        <v>72</v>
      </c>
      <c r="C217" s="1" t="s">
        <v>73</v>
      </c>
      <c r="D217" s="1" t="s">
        <v>9</v>
      </c>
      <c r="E217" s="1" t="s">
        <v>56</v>
      </c>
      <c r="F217" s="2">
        <v>1431858</v>
      </c>
    </row>
    <row r="218" spans="1:6" x14ac:dyDescent="0.25">
      <c r="A218" s="1" t="s">
        <v>111</v>
      </c>
      <c r="B218" s="1" t="s">
        <v>107</v>
      </c>
      <c r="C218" s="1" t="s">
        <v>108</v>
      </c>
      <c r="D218" s="1" t="s">
        <v>9</v>
      </c>
      <c r="E218" s="1" t="s">
        <v>10</v>
      </c>
      <c r="F218" s="2">
        <v>101447</v>
      </c>
    </row>
    <row r="219" spans="1:6" x14ac:dyDescent="0.25">
      <c r="A219" s="1" t="s">
        <v>111</v>
      </c>
      <c r="B219" s="1" t="s">
        <v>74</v>
      </c>
      <c r="C219" s="1" t="s">
        <v>75</v>
      </c>
      <c r="D219" s="1" t="s">
        <v>9</v>
      </c>
      <c r="E219" s="1" t="s">
        <v>10</v>
      </c>
      <c r="F219" s="2">
        <v>369481</v>
      </c>
    </row>
    <row r="220" spans="1:6" x14ac:dyDescent="0.25">
      <c r="A220" s="1" t="s">
        <v>111</v>
      </c>
      <c r="B220" s="1" t="s">
        <v>76</v>
      </c>
      <c r="C220" s="1" t="s">
        <v>77</v>
      </c>
      <c r="D220" s="1" t="s">
        <v>9</v>
      </c>
      <c r="E220" s="1" t="s">
        <v>29</v>
      </c>
      <c r="F220" s="2">
        <v>3249643</v>
      </c>
    </row>
    <row r="221" spans="1:6" x14ac:dyDescent="0.25">
      <c r="A221" s="1" t="s">
        <v>111</v>
      </c>
      <c r="B221" s="1" t="s">
        <v>78</v>
      </c>
      <c r="C221" s="1" t="s">
        <v>79</v>
      </c>
      <c r="D221" s="1" t="s">
        <v>9</v>
      </c>
      <c r="E221" s="1" t="s">
        <v>67</v>
      </c>
      <c r="F221" s="2">
        <v>625157</v>
      </c>
    </row>
    <row r="222" spans="1:6" x14ac:dyDescent="0.25">
      <c r="A222" s="1" t="s">
        <v>111</v>
      </c>
      <c r="B222" s="1" t="s">
        <v>113</v>
      </c>
      <c r="C222" s="1" t="s">
        <v>114</v>
      </c>
      <c r="D222" s="1" t="s">
        <v>9</v>
      </c>
      <c r="E222" s="1" t="s">
        <v>10</v>
      </c>
      <c r="F222" s="2">
        <v>3843623</v>
      </c>
    </row>
    <row r="223" spans="1:6" x14ac:dyDescent="0.25">
      <c r="A223" s="1" t="s">
        <v>115</v>
      </c>
      <c r="B223" s="1" t="s">
        <v>13</v>
      </c>
      <c r="C223" s="1" t="s">
        <v>14</v>
      </c>
      <c r="D223" s="1" t="s">
        <v>9</v>
      </c>
      <c r="E223" s="1" t="s">
        <v>10</v>
      </c>
      <c r="F223" s="2">
        <v>1214981</v>
      </c>
    </row>
    <row r="224" spans="1:6" x14ac:dyDescent="0.25">
      <c r="A224" s="1" t="s">
        <v>115</v>
      </c>
      <c r="B224" s="1" t="s">
        <v>94</v>
      </c>
      <c r="C224" s="1" t="s">
        <v>95</v>
      </c>
      <c r="D224" s="1" t="s">
        <v>9</v>
      </c>
      <c r="E224" s="1" t="s">
        <v>10</v>
      </c>
      <c r="F224" s="2">
        <v>2644896</v>
      </c>
    </row>
    <row r="225" spans="1:6" x14ac:dyDescent="0.25">
      <c r="A225" s="1" t="s">
        <v>115</v>
      </c>
      <c r="B225" s="1" t="s">
        <v>16</v>
      </c>
      <c r="C225" s="1" t="s">
        <v>17</v>
      </c>
      <c r="D225" s="1" t="s">
        <v>9</v>
      </c>
      <c r="E225" s="1" t="s">
        <v>10</v>
      </c>
      <c r="F225" s="2">
        <v>2278</v>
      </c>
    </row>
    <row r="226" spans="1:6" x14ac:dyDescent="0.25">
      <c r="A226" s="1" t="s">
        <v>115</v>
      </c>
      <c r="B226" s="1" t="s">
        <v>18</v>
      </c>
      <c r="C226" s="1" t="s">
        <v>19</v>
      </c>
      <c r="D226" s="1" t="s">
        <v>9</v>
      </c>
      <c r="E226" s="1" t="s">
        <v>10</v>
      </c>
      <c r="F226" s="2">
        <v>5372630</v>
      </c>
    </row>
    <row r="227" spans="1:6" x14ac:dyDescent="0.25">
      <c r="A227" s="1" t="s">
        <v>115</v>
      </c>
      <c r="B227" s="1" t="s">
        <v>96</v>
      </c>
      <c r="C227" s="1" t="s">
        <v>97</v>
      </c>
      <c r="D227" s="1" t="s">
        <v>9</v>
      </c>
      <c r="E227" s="1" t="s">
        <v>10</v>
      </c>
      <c r="F227" s="2">
        <v>1551441</v>
      </c>
    </row>
    <row r="228" spans="1:6" x14ac:dyDescent="0.25">
      <c r="A228" s="1" t="s">
        <v>115</v>
      </c>
      <c r="B228" s="1" t="s">
        <v>21</v>
      </c>
      <c r="C228" s="1" t="s">
        <v>22</v>
      </c>
      <c r="D228" s="1" t="s">
        <v>9</v>
      </c>
      <c r="E228" s="1" t="s">
        <v>10</v>
      </c>
      <c r="F228" s="2">
        <v>50673799</v>
      </c>
    </row>
    <row r="229" spans="1:6" x14ac:dyDescent="0.25">
      <c r="A229" s="1" t="s">
        <v>115</v>
      </c>
      <c r="B229" s="1" t="s">
        <v>23</v>
      </c>
      <c r="C229" s="1" t="s">
        <v>24</v>
      </c>
      <c r="D229" s="1" t="s">
        <v>9</v>
      </c>
      <c r="E229" s="1" t="s">
        <v>10</v>
      </c>
      <c r="F229" s="2">
        <v>60736118</v>
      </c>
    </row>
    <row r="230" spans="1:6" x14ac:dyDescent="0.25">
      <c r="A230" s="1" t="s">
        <v>115</v>
      </c>
      <c r="B230" s="1" t="s">
        <v>25</v>
      </c>
      <c r="C230" s="1" t="s">
        <v>26</v>
      </c>
      <c r="D230" s="1" t="s">
        <v>9</v>
      </c>
      <c r="E230" s="1" t="s">
        <v>10</v>
      </c>
      <c r="F230" s="2">
        <v>144450627</v>
      </c>
    </row>
    <row r="231" spans="1:6" x14ac:dyDescent="0.25">
      <c r="A231" s="1" t="s">
        <v>115</v>
      </c>
      <c r="B231" s="1" t="s">
        <v>27</v>
      </c>
      <c r="C231" s="1" t="s">
        <v>28</v>
      </c>
      <c r="D231" s="1" t="s">
        <v>9</v>
      </c>
      <c r="E231" s="1" t="s">
        <v>10</v>
      </c>
      <c r="F231" s="2">
        <v>104952347</v>
      </c>
    </row>
    <row r="232" spans="1:6" x14ac:dyDescent="0.25">
      <c r="A232" s="1" t="s">
        <v>115</v>
      </c>
      <c r="B232" s="1" t="s">
        <v>30</v>
      </c>
      <c r="C232" s="1" t="s">
        <v>31</v>
      </c>
      <c r="D232" s="1" t="s">
        <v>9</v>
      </c>
      <c r="E232" s="1" t="s">
        <v>112</v>
      </c>
      <c r="F232" s="2">
        <v>82275427</v>
      </c>
    </row>
    <row r="233" spans="1:6" x14ac:dyDescent="0.25">
      <c r="A233" s="1" t="s">
        <v>115</v>
      </c>
      <c r="B233" s="1" t="s">
        <v>32</v>
      </c>
      <c r="C233" s="1" t="s">
        <v>33</v>
      </c>
      <c r="D233" s="1" t="s">
        <v>9</v>
      </c>
      <c r="E233" s="1" t="s">
        <v>29</v>
      </c>
      <c r="F233" s="2">
        <v>66725725</v>
      </c>
    </row>
    <row r="234" spans="1:6" x14ac:dyDescent="0.25">
      <c r="A234" s="1" t="s">
        <v>115</v>
      </c>
      <c r="B234" s="1" t="s">
        <v>34</v>
      </c>
      <c r="C234" s="1" t="s">
        <v>35</v>
      </c>
      <c r="D234" s="1" t="s">
        <v>9</v>
      </c>
      <c r="E234" s="1" t="s">
        <v>10</v>
      </c>
      <c r="F234" s="2">
        <v>44420561</v>
      </c>
    </row>
    <row r="235" spans="1:6" x14ac:dyDescent="0.25">
      <c r="A235" s="1" t="s">
        <v>115</v>
      </c>
      <c r="B235" s="1" t="s">
        <v>36</v>
      </c>
      <c r="C235" s="1" t="s">
        <v>37</v>
      </c>
      <c r="D235" s="1" t="s">
        <v>9</v>
      </c>
      <c r="E235" s="1" t="s">
        <v>10</v>
      </c>
      <c r="F235" s="2">
        <v>202735705</v>
      </c>
    </row>
    <row r="236" spans="1:6" x14ac:dyDescent="0.25">
      <c r="A236" s="1" t="s">
        <v>115</v>
      </c>
      <c r="B236" s="1" t="s">
        <v>38</v>
      </c>
      <c r="C236" s="1" t="s">
        <v>39</v>
      </c>
      <c r="D236" s="1" t="s">
        <v>9</v>
      </c>
      <c r="E236" s="1" t="s">
        <v>15</v>
      </c>
      <c r="F236" s="2">
        <v>10674017</v>
      </c>
    </row>
    <row r="237" spans="1:6" x14ac:dyDescent="0.25">
      <c r="A237" s="1" t="s">
        <v>115</v>
      </c>
      <c r="B237" s="1" t="s">
        <v>40</v>
      </c>
      <c r="C237" s="1" t="s">
        <v>41</v>
      </c>
      <c r="D237" s="1" t="s">
        <v>9</v>
      </c>
      <c r="E237" s="1" t="s">
        <v>10</v>
      </c>
      <c r="F237" s="2">
        <v>16309124</v>
      </c>
    </row>
    <row r="238" spans="1:6" x14ac:dyDescent="0.25">
      <c r="A238" s="1" t="s">
        <v>115</v>
      </c>
      <c r="B238" s="1" t="s">
        <v>42</v>
      </c>
      <c r="C238" s="1" t="s">
        <v>43</v>
      </c>
      <c r="D238" s="1" t="s">
        <v>9</v>
      </c>
      <c r="E238" s="1" t="s">
        <v>10</v>
      </c>
      <c r="F238" s="2">
        <v>53995950</v>
      </c>
    </row>
    <row r="239" spans="1:6" x14ac:dyDescent="0.25">
      <c r="A239" s="1" t="s">
        <v>115</v>
      </c>
      <c r="B239" s="1" t="s">
        <v>44</v>
      </c>
      <c r="C239" s="1" t="s">
        <v>45</v>
      </c>
      <c r="D239" s="1" t="s">
        <v>9</v>
      </c>
      <c r="E239" s="1" t="s">
        <v>10</v>
      </c>
      <c r="F239" s="2">
        <v>37740730</v>
      </c>
    </row>
    <row r="240" spans="1:6" x14ac:dyDescent="0.25">
      <c r="A240" s="1" t="s">
        <v>115</v>
      </c>
      <c r="B240" s="1" t="s">
        <v>46</v>
      </c>
      <c r="C240" s="1" t="s">
        <v>47</v>
      </c>
      <c r="D240" s="1" t="s">
        <v>9</v>
      </c>
      <c r="E240" s="1" t="s">
        <v>10</v>
      </c>
      <c r="F240" s="2">
        <v>23758943</v>
      </c>
    </row>
    <row r="241" spans="1:6" x14ac:dyDescent="0.25">
      <c r="A241" s="1" t="s">
        <v>115</v>
      </c>
      <c r="B241" s="1" t="s">
        <v>48</v>
      </c>
      <c r="C241" s="1" t="s">
        <v>49</v>
      </c>
      <c r="D241" s="1" t="s">
        <v>9</v>
      </c>
      <c r="E241" s="1" t="s">
        <v>10</v>
      </c>
      <c r="F241" s="2">
        <v>25187287</v>
      </c>
    </row>
    <row r="242" spans="1:6" x14ac:dyDescent="0.25">
      <c r="A242" s="1" t="s">
        <v>115</v>
      </c>
      <c r="B242" s="1" t="s">
        <v>50</v>
      </c>
      <c r="C242" s="1" t="s">
        <v>51</v>
      </c>
      <c r="D242" s="1" t="s">
        <v>9</v>
      </c>
      <c r="E242" s="1" t="s">
        <v>10</v>
      </c>
      <c r="F242" s="2">
        <v>67390451</v>
      </c>
    </row>
    <row r="243" spans="1:6" x14ac:dyDescent="0.25">
      <c r="A243" s="1" t="s">
        <v>115</v>
      </c>
      <c r="B243" s="1" t="s">
        <v>52</v>
      </c>
      <c r="C243" s="1" t="s">
        <v>53</v>
      </c>
      <c r="D243" s="1" t="s">
        <v>9</v>
      </c>
      <c r="E243" s="1" t="s">
        <v>29</v>
      </c>
      <c r="F243" s="2">
        <v>66266081</v>
      </c>
    </row>
    <row r="244" spans="1:6" x14ac:dyDescent="0.25">
      <c r="A244" s="1" t="s">
        <v>115</v>
      </c>
      <c r="B244" s="1" t="s">
        <v>54</v>
      </c>
      <c r="C244" s="1" t="s">
        <v>55</v>
      </c>
      <c r="D244" s="1" t="s">
        <v>9</v>
      </c>
      <c r="E244" s="1" t="s">
        <v>10</v>
      </c>
      <c r="F244" s="2">
        <v>92714716</v>
      </c>
    </row>
    <row r="245" spans="1:6" x14ac:dyDescent="0.25">
      <c r="A245" s="1" t="s">
        <v>115</v>
      </c>
      <c r="B245" s="1" t="s">
        <v>57</v>
      </c>
      <c r="C245" s="1" t="s">
        <v>58</v>
      </c>
      <c r="D245" s="1" t="s">
        <v>9</v>
      </c>
      <c r="E245" s="1" t="s">
        <v>15</v>
      </c>
      <c r="F245" s="2">
        <v>9078585</v>
      </c>
    </row>
    <row r="246" spans="1:6" x14ac:dyDescent="0.25">
      <c r="A246" s="1" t="s">
        <v>115</v>
      </c>
      <c r="B246" s="1" t="s">
        <v>59</v>
      </c>
      <c r="C246" s="1" t="s">
        <v>60</v>
      </c>
      <c r="D246" s="1" t="s">
        <v>9</v>
      </c>
      <c r="E246" s="1" t="s">
        <v>10</v>
      </c>
      <c r="F246" s="2">
        <v>13072937</v>
      </c>
    </row>
    <row r="247" spans="1:6" x14ac:dyDescent="0.25">
      <c r="A247" s="1" t="s">
        <v>115</v>
      </c>
      <c r="B247" s="1" t="s">
        <v>61</v>
      </c>
      <c r="C247" s="1" t="s">
        <v>62</v>
      </c>
      <c r="D247" s="1" t="s">
        <v>9</v>
      </c>
      <c r="E247" s="1" t="s">
        <v>15</v>
      </c>
      <c r="F247" s="2">
        <v>187690396</v>
      </c>
    </row>
    <row r="248" spans="1:6" x14ac:dyDescent="0.25">
      <c r="A248" s="1" t="s">
        <v>115</v>
      </c>
      <c r="B248" s="1" t="s">
        <v>63</v>
      </c>
      <c r="C248" s="1" t="s">
        <v>64</v>
      </c>
      <c r="D248" s="1" t="s">
        <v>9</v>
      </c>
      <c r="E248" s="1" t="s">
        <v>10</v>
      </c>
      <c r="F248" s="2">
        <v>101430117</v>
      </c>
    </row>
    <row r="249" spans="1:6" x14ac:dyDescent="0.25">
      <c r="A249" s="1" t="s">
        <v>115</v>
      </c>
      <c r="B249" s="1" t="s">
        <v>65</v>
      </c>
      <c r="C249" s="1" t="s">
        <v>66</v>
      </c>
      <c r="D249" s="1" t="s">
        <v>9</v>
      </c>
      <c r="E249" s="1" t="s">
        <v>67</v>
      </c>
      <c r="F249" s="2">
        <v>169520</v>
      </c>
    </row>
    <row r="250" spans="1:6" x14ac:dyDescent="0.25">
      <c r="A250" s="1" t="s">
        <v>115</v>
      </c>
      <c r="B250" s="1" t="s">
        <v>99</v>
      </c>
      <c r="C250" s="1" t="s">
        <v>100</v>
      </c>
      <c r="D250" s="1" t="s">
        <v>9</v>
      </c>
      <c r="E250" s="1" t="s">
        <v>10</v>
      </c>
      <c r="F250" s="2">
        <v>451943</v>
      </c>
    </row>
    <row r="251" spans="1:6" x14ac:dyDescent="0.25">
      <c r="A251" s="1" t="s">
        <v>115</v>
      </c>
      <c r="B251" s="1" t="s">
        <v>68</v>
      </c>
      <c r="C251" s="1" t="s">
        <v>69</v>
      </c>
      <c r="D251" s="1" t="s">
        <v>9</v>
      </c>
      <c r="E251" s="1" t="s">
        <v>67</v>
      </c>
      <c r="F251" s="2">
        <v>211681</v>
      </c>
    </row>
    <row r="252" spans="1:6" x14ac:dyDescent="0.25">
      <c r="A252" s="1" t="s">
        <v>115</v>
      </c>
      <c r="B252" s="1" t="s">
        <v>101</v>
      </c>
      <c r="C252" s="1" t="s">
        <v>102</v>
      </c>
      <c r="D252" s="1" t="s">
        <v>9</v>
      </c>
      <c r="E252" s="1" t="s">
        <v>10</v>
      </c>
      <c r="F252" s="2">
        <v>2764355</v>
      </c>
    </row>
    <row r="253" spans="1:6" x14ac:dyDescent="0.25">
      <c r="A253" s="1" t="s">
        <v>115</v>
      </c>
      <c r="B253" s="1" t="s">
        <v>70</v>
      </c>
      <c r="C253" s="1" t="s">
        <v>71</v>
      </c>
      <c r="D253" s="1" t="s">
        <v>9</v>
      </c>
      <c r="E253" s="1" t="s">
        <v>10</v>
      </c>
      <c r="F253" s="2">
        <v>1237981</v>
      </c>
    </row>
    <row r="254" spans="1:6" x14ac:dyDescent="0.25">
      <c r="A254" s="1" t="s">
        <v>115</v>
      </c>
      <c r="B254" s="1" t="s">
        <v>72</v>
      </c>
      <c r="C254" s="1" t="s">
        <v>73</v>
      </c>
      <c r="D254" s="1" t="s">
        <v>9</v>
      </c>
      <c r="E254" s="1" t="s">
        <v>56</v>
      </c>
      <c r="F254" s="2">
        <v>976304</v>
      </c>
    </row>
    <row r="255" spans="1:6" x14ac:dyDescent="0.25">
      <c r="A255" s="1" t="s">
        <v>115</v>
      </c>
      <c r="B255" s="1" t="s">
        <v>103</v>
      </c>
      <c r="C255" s="1" t="s">
        <v>104</v>
      </c>
      <c r="D255" s="1" t="s">
        <v>9</v>
      </c>
      <c r="E255" s="1" t="s">
        <v>10</v>
      </c>
      <c r="F255" s="2">
        <v>14354</v>
      </c>
    </row>
    <row r="256" spans="1:6" x14ac:dyDescent="0.25">
      <c r="A256" s="1" t="s">
        <v>115</v>
      </c>
      <c r="B256" s="1" t="s">
        <v>105</v>
      </c>
      <c r="C256" s="1" t="s">
        <v>106</v>
      </c>
      <c r="D256" s="1" t="s">
        <v>9</v>
      </c>
      <c r="E256" s="1" t="s">
        <v>10</v>
      </c>
      <c r="F256" s="2">
        <v>507576</v>
      </c>
    </row>
    <row r="257" spans="1:6" x14ac:dyDescent="0.25">
      <c r="A257" s="1" t="s">
        <v>115</v>
      </c>
      <c r="B257" s="1" t="s">
        <v>107</v>
      </c>
      <c r="C257" s="1" t="s">
        <v>108</v>
      </c>
      <c r="D257" s="1" t="s">
        <v>9</v>
      </c>
      <c r="E257" s="1" t="s">
        <v>10</v>
      </c>
      <c r="F257" s="2">
        <v>851905</v>
      </c>
    </row>
    <row r="258" spans="1:6" x14ac:dyDescent="0.25">
      <c r="A258" s="1" t="s">
        <v>115</v>
      </c>
      <c r="B258" s="1" t="s">
        <v>74</v>
      </c>
      <c r="C258" s="1" t="s">
        <v>75</v>
      </c>
      <c r="D258" s="1" t="s">
        <v>9</v>
      </c>
      <c r="E258" s="1" t="s">
        <v>10</v>
      </c>
      <c r="F258" s="2">
        <v>325613</v>
      </c>
    </row>
    <row r="259" spans="1:6" x14ac:dyDescent="0.25">
      <c r="A259" s="1" t="s">
        <v>115</v>
      </c>
      <c r="B259" s="1" t="s">
        <v>76</v>
      </c>
      <c r="C259" s="1" t="s">
        <v>77</v>
      </c>
      <c r="D259" s="1" t="s">
        <v>9</v>
      </c>
      <c r="E259" s="1" t="s">
        <v>10</v>
      </c>
      <c r="F259" s="2">
        <v>3380535</v>
      </c>
    </row>
    <row r="260" spans="1:6" x14ac:dyDescent="0.25">
      <c r="A260" s="1" t="s">
        <v>115</v>
      </c>
      <c r="B260" s="1" t="s">
        <v>78</v>
      </c>
      <c r="C260" s="1" t="s">
        <v>79</v>
      </c>
      <c r="D260" s="1" t="s">
        <v>9</v>
      </c>
      <c r="E260" s="1" t="s">
        <v>67</v>
      </c>
      <c r="F260" s="2">
        <v>101602</v>
      </c>
    </row>
    <row r="261" spans="1:6" x14ac:dyDescent="0.25">
      <c r="A261" s="1" t="s">
        <v>115</v>
      </c>
      <c r="B261" s="1" t="s">
        <v>116</v>
      </c>
      <c r="C261" s="1" t="s">
        <v>117</v>
      </c>
      <c r="D261" s="1" t="s">
        <v>9</v>
      </c>
      <c r="E261" s="1" t="s">
        <v>10</v>
      </c>
      <c r="F261" s="2">
        <v>-506534</v>
      </c>
    </row>
    <row r="262" spans="1:6" x14ac:dyDescent="0.25">
      <c r="A262" s="1" t="s">
        <v>118</v>
      </c>
      <c r="B262" s="1" t="s">
        <v>13</v>
      </c>
      <c r="C262" s="1" t="s">
        <v>14</v>
      </c>
      <c r="D262" s="1" t="s">
        <v>9</v>
      </c>
      <c r="E262" s="1" t="s">
        <v>56</v>
      </c>
      <c r="F262" s="2">
        <v>3655809</v>
      </c>
    </row>
    <row r="263" spans="1:6" x14ac:dyDescent="0.25">
      <c r="A263" s="1" t="s">
        <v>118</v>
      </c>
      <c r="B263" s="1" t="s">
        <v>94</v>
      </c>
      <c r="C263" s="1" t="s">
        <v>95</v>
      </c>
      <c r="D263" s="1" t="s">
        <v>9</v>
      </c>
      <c r="E263" s="1" t="s">
        <v>112</v>
      </c>
      <c r="F263" s="2">
        <v>46840204</v>
      </c>
    </row>
    <row r="264" spans="1:6" x14ac:dyDescent="0.25">
      <c r="A264" s="1" t="s">
        <v>118</v>
      </c>
      <c r="B264" s="1" t="s">
        <v>16</v>
      </c>
      <c r="C264" s="1" t="s">
        <v>17</v>
      </c>
      <c r="D264" s="1" t="s">
        <v>9</v>
      </c>
      <c r="E264" s="1" t="s">
        <v>10</v>
      </c>
      <c r="F264" s="2">
        <v>2344</v>
      </c>
    </row>
    <row r="265" spans="1:6" x14ac:dyDescent="0.25">
      <c r="A265" s="1" t="s">
        <v>118</v>
      </c>
      <c r="B265" s="1" t="s">
        <v>18</v>
      </c>
      <c r="C265" s="1" t="s">
        <v>19</v>
      </c>
      <c r="D265" s="1" t="s">
        <v>9</v>
      </c>
      <c r="E265" s="1" t="s">
        <v>10</v>
      </c>
      <c r="F265" s="2">
        <v>4124454</v>
      </c>
    </row>
    <row r="266" spans="1:6" x14ac:dyDescent="0.25">
      <c r="A266" s="1" t="s">
        <v>118</v>
      </c>
      <c r="B266" s="1" t="s">
        <v>96</v>
      </c>
      <c r="C266" s="1" t="s">
        <v>97</v>
      </c>
      <c r="D266" s="1" t="s">
        <v>9</v>
      </c>
      <c r="E266" s="1" t="s">
        <v>10</v>
      </c>
      <c r="F266" s="2">
        <v>57673305</v>
      </c>
    </row>
    <row r="267" spans="1:6" x14ac:dyDescent="0.25">
      <c r="A267" s="1" t="s">
        <v>118</v>
      </c>
      <c r="B267" s="1" t="s">
        <v>21</v>
      </c>
      <c r="C267" s="1" t="s">
        <v>22</v>
      </c>
      <c r="D267" s="1" t="s">
        <v>9</v>
      </c>
      <c r="E267" s="1" t="s">
        <v>15</v>
      </c>
      <c r="F267" s="2">
        <v>38933279</v>
      </c>
    </row>
    <row r="268" spans="1:6" x14ac:dyDescent="0.25">
      <c r="A268" s="1" t="s">
        <v>118</v>
      </c>
      <c r="B268" s="1" t="s">
        <v>23</v>
      </c>
      <c r="C268" s="1" t="s">
        <v>24</v>
      </c>
      <c r="D268" s="1" t="s">
        <v>9</v>
      </c>
      <c r="E268" s="1" t="s">
        <v>10</v>
      </c>
      <c r="F268" s="2">
        <v>48576176</v>
      </c>
    </row>
    <row r="269" spans="1:6" x14ac:dyDescent="0.25">
      <c r="A269" s="1" t="s">
        <v>118</v>
      </c>
      <c r="B269" s="1" t="s">
        <v>25</v>
      </c>
      <c r="C269" s="1" t="s">
        <v>26</v>
      </c>
      <c r="D269" s="1" t="s">
        <v>9</v>
      </c>
      <c r="E269" s="1" t="s">
        <v>10</v>
      </c>
      <c r="F269" s="2">
        <v>76305568</v>
      </c>
    </row>
    <row r="270" spans="1:6" x14ac:dyDescent="0.25">
      <c r="A270" s="1" t="s">
        <v>118</v>
      </c>
      <c r="B270" s="1" t="s">
        <v>27</v>
      </c>
      <c r="C270" s="1" t="s">
        <v>28</v>
      </c>
      <c r="D270" s="1" t="s">
        <v>9</v>
      </c>
      <c r="E270" s="1" t="s">
        <v>10</v>
      </c>
      <c r="F270" s="2">
        <v>86941061</v>
      </c>
    </row>
    <row r="271" spans="1:6" x14ac:dyDescent="0.25">
      <c r="A271" s="1" t="s">
        <v>118</v>
      </c>
      <c r="B271" s="1" t="s">
        <v>30</v>
      </c>
      <c r="C271" s="1" t="s">
        <v>31</v>
      </c>
      <c r="D271" s="1" t="s">
        <v>9</v>
      </c>
      <c r="E271" s="1" t="s">
        <v>56</v>
      </c>
      <c r="F271" s="2">
        <v>87518959</v>
      </c>
    </row>
    <row r="272" spans="1:6" x14ac:dyDescent="0.25">
      <c r="A272" s="1" t="s">
        <v>118</v>
      </c>
      <c r="B272" s="1" t="s">
        <v>32</v>
      </c>
      <c r="C272" s="1" t="s">
        <v>33</v>
      </c>
      <c r="D272" s="1" t="s">
        <v>9</v>
      </c>
      <c r="E272" s="1" t="s">
        <v>10</v>
      </c>
      <c r="F272" s="2">
        <v>53852533</v>
      </c>
    </row>
    <row r="273" spans="1:6" x14ac:dyDescent="0.25">
      <c r="A273" s="1" t="s">
        <v>118</v>
      </c>
      <c r="B273" s="1" t="s">
        <v>34</v>
      </c>
      <c r="C273" s="1" t="s">
        <v>35</v>
      </c>
      <c r="D273" s="1" t="s">
        <v>9</v>
      </c>
      <c r="E273" s="1" t="s">
        <v>56</v>
      </c>
      <c r="F273" s="2">
        <v>46835005</v>
      </c>
    </row>
    <row r="274" spans="1:6" x14ac:dyDescent="0.25">
      <c r="A274" s="1" t="s">
        <v>118</v>
      </c>
      <c r="B274" s="1" t="s">
        <v>36</v>
      </c>
      <c r="C274" s="1" t="s">
        <v>37</v>
      </c>
      <c r="D274" s="1" t="s">
        <v>9</v>
      </c>
      <c r="E274" s="1" t="s">
        <v>10</v>
      </c>
      <c r="F274" s="2">
        <v>84360323</v>
      </c>
    </row>
    <row r="275" spans="1:6" x14ac:dyDescent="0.25">
      <c r="A275" s="1" t="s">
        <v>118</v>
      </c>
      <c r="B275" s="1" t="s">
        <v>38</v>
      </c>
      <c r="C275" s="1" t="s">
        <v>39</v>
      </c>
      <c r="D275" s="1" t="s">
        <v>9</v>
      </c>
      <c r="E275" s="1" t="s">
        <v>15</v>
      </c>
      <c r="F275" s="2">
        <v>51019078</v>
      </c>
    </row>
    <row r="276" spans="1:6" x14ac:dyDescent="0.25">
      <c r="A276" s="1" t="s">
        <v>118</v>
      </c>
      <c r="B276" s="1" t="s">
        <v>40</v>
      </c>
      <c r="C276" s="1" t="s">
        <v>41</v>
      </c>
      <c r="D276" s="1" t="s">
        <v>9</v>
      </c>
      <c r="E276" s="1" t="s">
        <v>10</v>
      </c>
      <c r="F276" s="2">
        <v>70723456</v>
      </c>
    </row>
    <row r="277" spans="1:6" x14ac:dyDescent="0.25">
      <c r="A277" s="1" t="s">
        <v>118</v>
      </c>
      <c r="B277" s="1" t="s">
        <v>42</v>
      </c>
      <c r="C277" s="1" t="s">
        <v>43</v>
      </c>
      <c r="D277" s="1" t="s">
        <v>9</v>
      </c>
      <c r="E277" s="1" t="s">
        <v>20</v>
      </c>
      <c r="F277" s="2">
        <v>52512579</v>
      </c>
    </row>
    <row r="278" spans="1:6" x14ac:dyDescent="0.25">
      <c r="A278" s="1" t="s">
        <v>118</v>
      </c>
      <c r="B278" s="1" t="s">
        <v>44</v>
      </c>
      <c r="C278" s="1" t="s">
        <v>45</v>
      </c>
      <c r="D278" s="1" t="s">
        <v>9</v>
      </c>
      <c r="E278" s="1" t="s">
        <v>10</v>
      </c>
      <c r="F278" s="2">
        <v>28478055</v>
      </c>
    </row>
    <row r="279" spans="1:6" x14ac:dyDescent="0.25">
      <c r="A279" s="1" t="s">
        <v>118</v>
      </c>
      <c r="B279" s="1" t="s">
        <v>46</v>
      </c>
      <c r="C279" s="1" t="s">
        <v>47</v>
      </c>
      <c r="D279" s="1" t="s">
        <v>9</v>
      </c>
      <c r="E279" s="1" t="s">
        <v>29</v>
      </c>
      <c r="F279" s="2">
        <v>22976418</v>
      </c>
    </row>
    <row r="280" spans="1:6" x14ac:dyDescent="0.25">
      <c r="A280" s="1" t="s">
        <v>118</v>
      </c>
      <c r="B280" s="1" t="s">
        <v>48</v>
      </c>
      <c r="C280" s="1" t="s">
        <v>49</v>
      </c>
      <c r="D280" s="1" t="s">
        <v>9</v>
      </c>
      <c r="E280" s="1" t="s">
        <v>10</v>
      </c>
      <c r="F280" s="2">
        <v>18186741</v>
      </c>
    </row>
    <row r="281" spans="1:6" x14ac:dyDescent="0.25">
      <c r="A281" s="1" t="s">
        <v>118</v>
      </c>
      <c r="B281" s="1" t="s">
        <v>50</v>
      </c>
      <c r="C281" s="1" t="s">
        <v>51</v>
      </c>
      <c r="D281" s="1" t="s">
        <v>9</v>
      </c>
      <c r="E281" s="1" t="s">
        <v>10</v>
      </c>
      <c r="F281" s="2">
        <v>54729460</v>
      </c>
    </row>
    <row r="282" spans="1:6" x14ac:dyDescent="0.25">
      <c r="A282" s="1" t="s">
        <v>118</v>
      </c>
      <c r="B282" s="1" t="s">
        <v>52</v>
      </c>
      <c r="C282" s="1" t="s">
        <v>53</v>
      </c>
      <c r="D282" s="1" t="s">
        <v>9</v>
      </c>
      <c r="E282" s="1" t="s">
        <v>10</v>
      </c>
      <c r="F282" s="2">
        <v>56930472</v>
      </c>
    </row>
    <row r="283" spans="1:6" x14ac:dyDescent="0.25">
      <c r="A283" s="1" t="s">
        <v>118</v>
      </c>
      <c r="B283" s="1" t="s">
        <v>54</v>
      </c>
      <c r="C283" s="1" t="s">
        <v>55</v>
      </c>
      <c r="D283" s="1" t="s">
        <v>9</v>
      </c>
      <c r="E283" s="1" t="s">
        <v>10</v>
      </c>
      <c r="F283" s="2">
        <v>77312218</v>
      </c>
    </row>
    <row r="284" spans="1:6" x14ac:dyDescent="0.25">
      <c r="A284" s="1" t="s">
        <v>118</v>
      </c>
      <c r="B284" s="1" t="s">
        <v>57</v>
      </c>
      <c r="C284" s="1" t="s">
        <v>58</v>
      </c>
      <c r="D284" s="1" t="s">
        <v>9</v>
      </c>
      <c r="E284" s="1" t="s">
        <v>112</v>
      </c>
      <c r="F284" s="2">
        <v>54731952</v>
      </c>
    </row>
    <row r="285" spans="1:6" x14ac:dyDescent="0.25">
      <c r="A285" s="1" t="s">
        <v>118</v>
      </c>
      <c r="B285" s="1" t="s">
        <v>59</v>
      </c>
      <c r="C285" s="1" t="s">
        <v>60</v>
      </c>
      <c r="D285" s="1" t="s">
        <v>9</v>
      </c>
      <c r="E285" s="1" t="s">
        <v>29</v>
      </c>
      <c r="F285" s="2">
        <v>63217878</v>
      </c>
    </row>
    <row r="286" spans="1:6" x14ac:dyDescent="0.25">
      <c r="A286" s="1" t="s">
        <v>118</v>
      </c>
      <c r="B286" s="1" t="s">
        <v>61</v>
      </c>
      <c r="C286" s="1" t="s">
        <v>62</v>
      </c>
      <c r="D286" s="1" t="s">
        <v>9</v>
      </c>
      <c r="E286" s="1" t="s">
        <v>10</v>
      </c>
      <c r="F286" s="2">
        <v>49814366</v>
      </c>
    </row>
    <row r="287" spans="1:6" x14ac:dyDescent="0.25">
      <c r="A287" s="1" t="s">
        <v>118</v>
      </c>
      <c r="B287" s="1" t="s">
        <v>63</v>
      </c>
      <c r="C287" s="1" t="s">
        <v>64</v>
      </c>
      <c r="D287" s="1" t="s">
        <v>9</v>
      </c>
      <c r="E287" s="1" t="s">
        <v>15</v>
      </c>
      <c r="F287" s="2">
        <v>61027392</v>
      </c>
    </row>
    <row r="288" spans="1:6" x14ac:dyDescent="0.25">
      <c r="A288" s="1" t="s">
        <v>118</v>
      </c>
      <c r="B288" s="1" t="s">
        <v>65</v>
      </c>
      <c r="C288" s="1" t="s">
        <v>66</v>
      </c>
      <c r="D288" s="1" t="s">
        <v>9</v>
      </c>
      <c r="E288" s="1" t="s">
        <v>67</v>
      </c>
      <c r="F288" s="2">
        <v>173582</v>
      </c>
    </row>
    <row r="289" spans="1:6" x14ac:dyDescent="0.25">
      <c r="A289" s="1" t="s">
        <v>118</v>
      </c>
      <c r="B289" s="1" t="s">
        <v>99</v>
      </c>
      <c r="C289" s="1" t="s">
        <v>100</v>
      </c>
      <c r="D289" s="1" t="s">
        <v>9</v>
      </c>
      <c r="E289" s="1" t="s">
        <v>112</v>
      </c>
      <c r="F289" s="2">
        <v>10191783</v>
      </c>
    </row>
    <row r="290" spans="1:6" x14ac:dyDescent="0.25">
      <c r="A290" s="1" t="s">
        <v>118</v>
      </c>
      <c r="B290" s="1" t="s">
        <v>68</v>
      </c>
      <c r="C290" s="1" t="s">
        <v>69</v>
      </c>
      <c r="D290" s="1" t="s">
        <v>9</v>
      </c>
      <c r="E290" s="1" t="s">
        <v>67</v>
      </c>
      <c r="F290" s="2">
        <v>168554</v>
      </c>
    </row>
    <row r="291" spans="1:6" x14ac:dyDescent="0.25">
      <c r="A291" s="1" t="s">
        <v>118</v>
      </c>
      <c r="B291" s="1" t="s">
        <v>101</v>
      </c>
      <c r="C291" s="1" t="s">
        <v>102</v>
      </c>
      <c r="D291" s="1" t="s">
        <v>9</v>
      </c>
      <c r="E291" s="1" t="s">
        <v>112</v>
      </c>
      <c r="F291" s="2">
        <v>52648471</v>
      </c>
    </row>
    <row r="292" spans="1:6" x14ac:dyDescent="0.25">
      <c r="A292" s="1" t="s">
        <v>118</v>
      </c>
      <c r="B292" s="1" t="s">
        <v>70</v>
      </c>
      <c r="C292" s="1" t="s">
        <v>71</v>
      </c>
      <c r="D292" s="1" t="s">
        <v>9</v>
      </c>
      <c r="E292" s="1" t="s">
        <v>10</v>
      </c>
      <c r="F292" s="2">
        <v>20880929</v>
      </c>
    </row>
    <row r="293" spans="1:6" x14ac:dyDescent="0.25">
      <c r="A293" s="1" t="s">
        <v>118</v>
      </c>
      <c r="B293" s="1" t="s">
        <v>72</v>
      </c>
      <c r="C293" s="1" t="s">
        <v>73</v>
      </c>
      <c r="D293" s="1" t="s">
        <v>9</v>
      </c>
      <c r="E293" s="1" t="s">
        <v>56</v>
      </c>
      <c r="F293" s="2">
        <v>1000173</v>
      </c>
    </row>
    <row r="294" spans="1:6" x14ac:dyDescent="0.25">
      <c r="A294" s="1" t="s">
        <v>118</v>
      </c>
      <c r="B294" s="1" t="s">
        <v>103</v>
      </c>
      <c r="C294" s="1" t="s">
        <v>104</v>
      </c>
      <c r="D294" s="1" t="s">
        <v>9</v>
      </c>
      <c r="E294" s="1" t="s">
        <v>56</v>
      </c>
      <c r="F294" s="2">
        <v>3627864</v>
      </c>
    </row>
    <row r="295" spans="1:6" x14ac:dyDescent="0.25">
      <c r="A295" s="1" t="s">
        <v>118</v>
      </c>
      <c r="B295" s="1" t="s">
        <v>105</v>
      </c>
      <c r="C295" s="1" t="s">
        <v>106</v>
      </c>
      <c r="D295" s="1" t="s">
        <v>9</v>
      </c>
      <c r="E295" s="1" t="s">
        <v>20</v>
      </c>
      <c r="F295" s="2">
        <v>13397549</v>
      </c>
    </row>
    <row r="296" spans="1:6" x14ac:dyDescent="0.25">
      <c r="A296" s="1" t="s">
        <v>118</v>
      </c>
      <c r="B296" s="1" t="s">
        <v>107</v>
      </c>
      <c r="C296" s="1" t="s">
        <v>108</v>
      </c>
      <c r="D296" s="1" t="s">
        <v>9</v>
      </c>
      <c r="E296" s="1" t="s">
        <v>10</v>
      </c>
      <c r="F296" s="2">
        <v>759210</v>
      </c>
    </row>
    <row r="297" spans="1:6" x14ac:dyDescent="0.25">
      <c r="A297" s="1" t="s">
        <v>118</v>
      </c>
      <c r="B297" s="1" t="s">
        <v>119</v>
      </c>
      <c r="C297" s="1" t="s">
        <v>120</v>
      </c>
      <c r="D297" s="1" t="s">
        <v>9</v>
      </c>
      <c r="E297" s="1" t="s">
        <v>67</v>
      </c>
      <c r="F297" s="2">
        <v>50050962</v>
      </c>
    </row>
    <row r="298" spans="1:6" x14ac:dyDescent="0.25">
      <c r="A298" s="1" t="s">
        <v>118</v>
      </c>
      <c r="B298" s="1" t="s">
        <v>74</v>
      </c>
      <c r="C298" s="1" t="s">
        <v>75</v>
      </c>
      <c r="D298" s="1" t="s">
        <v>9</v>
      </c>
      <c r="E298" s="1" t="s">
        <v>10</v>
      </c>
      <c r="F298" s="2">
        <v>164571</v>
      </c>
    </row>
    <row r="299" spans="1:6" x14ac:dyDescent="0.25">
      <c r="A299" s="1" t="s">
        <v>118</v>
      </c>
      <c r="B299" s="1" t="s">
        <v>76</v>
      </c>
      <c r="C299" s="1" t="s">
        <v>77</v>
      </c>
      <c r="D299" s="1" t="s">
        <v>9</v>
      </c>
      <c r="E299" s="1" t="s">
        <v>10</v>
      </c>
      <c r="F299" s="2">
        <v>3796358</v>
      </c>
    </row>
    <row r="300" spans="1:6" x14ac:dyDescent="0.25">
      <c r="A300" s="1" t="s">
        <v>118</v>
      </c>
      <c r="B300" s="1" t="s">
        <v>78</v>
      </c>
      <c r="C300" s="1" t="s">
        <v>79</v>
      </c>
      <c r="D300" s="1" t="s">
        <v>9</v>
      </c>
      <c r="E300" s="1" t="s">
        <v>67</v>
      </c>
      <c r="F300" s="2">
        <v>104690</v>
      </c>
    </row>
    <row r="301" spans="1:6" x14ac:dyDescent="0.25">
      <c r="A301" s="1" t="s">
        <v>121</v>
      </c>
      <c r="B301" s="1" t="s">
        <v>13</v>
      </c>
      <c r="C301" s="1" t="s">
        <v>14</v>
      </c>
      <c r="D301" s="1" t="s">
        <v>9</v>
      </c>
      <c r="E301" s="1" t="s">
        <v>29</v>
      </c>
      <c r="F301" s="2">
        <v>1150176</v>
      </c>
    </row>
    <row r="302" spans="1:6" x14ac:dyDescent="0.25">
      <c r="A302" s="1" t="s">
        <v>121</v>
      </c>
      <c r="B302" s="1" t="s">
        <v>94</v>
      </c>
      <c r="C302" s="1" t="s">
        <v>95</v>
      </c>
      <c r="D302" s="1" t="s">
        <v>9</v>
      </c>
      <c r="E302" s="1" t="s">
        <v>112</v>
      </c>
      <c r="F302" s="2">
        <v>14736681</v>
      </c>
    </row>
    <row r="303" spans="1:6" x14ac:dyDescent="0.25">
      <c r="A303" s="1" t="s">
        <v>121</v>
      </c>
      <c r="B303" s="1" t="s">
        <v>16</v>
      </c>
      <c r="C303" s="1" t="s">
        <v>17</v>
      </c>
      <c r="D303" s="1" t="s">
        <v>9</v>
      </c>
      <c r="E303" s="1" t="s">
        <v>10</v>
      </c>
      <c r="F303" s="2">
        <v>860</v>
      </c>
    </row>
    <row r="304" spans="1:6" x14ac:dyDescent="0.25">
      <c r="A304" s="1" t="s">
        <v>121</v>
      </c>
      <c r="B304" s="1" t="s">
        <v>18</v>
      </c>
      <c r="C304" s="1" t="s">
        <v>19</v>
      </c>
      <c r="D304" s="1" t="s">
        <v>9</v>
      </c>
      <c r="E304" s="1" t="s">
        <v>56</v>
      </c>
      <c r="F304" s="2">
        <v>1473032</v>
      </c>
    </row>
    <row r="305" spans="1:6" x14ac:dyDescent="0.25">
      <c r="A305" s="1" t="s">
        <v>121</v>
      </c>
      <c r="B305" s="1" t="s">
        <v>96</v>
      </c>
      <c r="C305" s="1" t="s">
        <v>97</v>
      </c>
      <c r="D305" s="1" t="s">
        <v>9</v>
      </c>
      <c r="E305" s="1" t="s">
        <v>56</v>
      </c>
      <c r="F305" s="2">
        <v>18144945</v>
      </c>
    </row>
    <row r="306" spans="1:6" x14ac:dyDescent="0.25">
      <c r="A306" s="1" t="s">
        <v>121</v>
      </c>
      <c r="B306" s="1" t="s">
        <v>21</v>
      </c>
      <c r="C306" s="1" t="s">
        <v>22</v>
      </c>
      <c r="D306" s="1" t="s">
        <v>9</v>
      </c>
      <c r="E306" s="1" t="s">
        <v>29</v>
      </c>
      <c r="F306" s="2">
        <v>13904936</v>
      </c>
    </row>
    <row r="307" spans="1:6" x14ac:dyDescent="0.25">
      <c r="A307" s="1" t="s">
        <v>121</v>
      </c>
      <c r="B307" s="1" t="s">
        <v>23</v>
      </c>
      <c r="C307" s="1" t="s">
        <v>24</v>
      </c>
      <c r="D307" s="1" t="s">
        <v>9</v>
      </c>
      <c r="E307" s="1" t="s">
        <v>29</v>
      </c>
      <c r="F307" s="2">
        <v>17392164</v>
      </c>
    </row>
    <row r="308" spans="1:6" x14ac:dyDescent="0.25">
      <c r="A308" s="1" t="s">
        <v>121</v>
      </c>
      <c r="B308" s="1" t="s">
        <v>25</v>
      </c>
      <c r="C308" s="1" t="s">
        <v>26</v>
      </c>
      <c r="D308" s="1" t="s">
        <v>9</v>
      </c>
      <c r="E308" s="1" t="s">
        <v>29</v>
      </c>
      <c r="F308" s="2">
        <v>27252388</v>
      </c>
    </row>
    <row r="309" spans="1:6" x14ac:dyDescent="0.25">
      <c r="A309" s="1" t="s">
        <v>121</v>
      </c>
      <c r="B309" s="1" t="s">
        <v>27</v>
      </c>
      <c r="C309" s="1" t="s">
        <v>28</v>
      </c>
      <c r="D309" s="1" t="s">
        <v>9</v>
      </c>
      <c r="E309" s="1" t="s">
        <v>112</v>
      </c>
      <c r="F309" s="2">
        <v>31045468</v>
      </c>
    </row>
    <row r="310" spans="1:6" x14ac:dyDescent="0.25">
      <c r="A310" s="1" t="s">
        <v>121</v>
      </c>
      <c r="B310" s="1" t="s">
        <v>30</v>
      </c>
      <c r="C310" s="1" t="s">
        <v>31</v>
      </c>
      <c r="D310" s="1" t="s">
        <v>9</v>
      </c>
      <c r="E310" s="1" t="s">
        <v>29</v>
      </c>
      <c r="F310" s="2">
        <v>31056860</v>
      </c>
    </row>
    <row r="311" spans="1:6" x14ac:dyDescent="0.25">
      <c r="A311" s="1" t="s">
        <v>121</v>
      </c>
      <c r="B311" s="1" t="s">
        <v>32</v>
      </c>
      <c r="C311" s="1" t="s">
        <v>33</v>
      </c>
      <c r="D311" s="1" t="s">
        <v>9</v>
      </c>
      <c r="E311" s="1" t="s">
        <v>112</v>
      </c>
      <c r="F311" s="2">
        <v>19233316</v>
      </c>
    </row>
    <row r="312" spans="1:6" x14ac:dyDescent="0.25">
      <c r="A312" s="1" t="s">
        <v>121</v>
      </c>
      <c r="B312" s="1" t="s">
        <v>34</v>
      </c>
      <c r="C312" s="1" t="s">
        <v>35</v>
      </c>
      <c r="D312" s="1" t="s">
        <v>9</v>
      </c>
      <c r="E312" s="1" t="s">
        <v>112</v>
      </c>
      <c r="F312" s="2">
        <v>16721660</v>
      </c>
    </row>
    <row r="313" spans="1:6" x14ac:dyDescent="0.25">
      <c r="A313" s="1" t="s">
        <v>121</v>
      </c>
      <c r="B313" s="1" t="s">
        <v>36</v>
      </c>
      <c r="C313" s="1" t="s">
        <v>37</v>
      </c>
      <c r="D313" s="1" t="s">
        <v>9</v>
      </c>
      <c r="E313" s="1" t="s">
        <v>29</v>
      </c>
      <c r="F313" s="2">
        <v>30477496</v>
      </c>
    </row>
    <row r="314" spans="1:6" x14ac:dyDescent="0.25">
      <c r="A314" s="1" t="s">
        <v>121</v>
      </c>
      <c r="B314" s="1" t="s">
        <v>38</v>
      </c>
      <c r="C314" s="1" t="s">
        <v>39</v>
      </c>
      <c r="D314" s="1" t="s">
        <v>9</v>
      </c>
      <c r="E314" s="1" t="s">
        <v>29</v>
      </c>
      <c r="F314" s="2">
        <v>18221340</v>
      </c>
    </row>
    <row r="315" spans="1:6" x14ac:dyDescent="0.25">
      <c r="A315" s="1" t="s">
        <v>121</v>
      </c>
      <c r="B315" s="1" t="s">
        <v>40</v>
      </c>
      <c r="C315" s="1" t="s">
        <v>41</v>
      </c>
      <c r="D315" s="1" t="s">
        <v>9</v>
      </c>
      <c r="E315" s="1" t="s">
        <v>29</v>
      </c>
      <c r="F315" s="2">
        <v>25258752</v>
      </c>
    </row>
    <row r="316" spans="1:6" x14ac:dyDescent="0.25">
      <c r="A316" s="1" t="s">
        <v>121</v>
      </c>
      <c r="B316" s="1" t="s">
        <v>42</v>
      </c>
      <c r="C316" s="1" t="s">
        <v>43</v>
      </c>
      <c r="D316" s="1" t="s">
        <v>9</v>
      </c>
      <c r="E316" s="1" t="s">
        <v>29</v>
      </c>
      <c r="F316" s="2">
        <v>18754776</v>
      </c>
    </row>
    <row r="317" spans="1:6" x14ac:dyDescent="0.25">
      <c r="A317" s="1" t="s">
        <v>121</v>
      </c>
      <c r="B317" s="1" t="s">
        <v>44</v>
      </c>
      <c r="C317" s="1" t="s">
        <v>45</v>
      </c>
      <c r="D317" s="1" t="s">
        <v>9</v>
      </c>
      <c r="E317" s="1" t="s">
        <v>15</v>
      </c>
      <c r="F317" s="2">
        <v>10165524</v>
      </c>
    </row>
    <row r="318" spans="1:6" x14ac:dyDescent="0.25">
      <c r="A318" s="1" t="s">
        <v>121</v>
      </c>
      <c r="B318" s="1" t="s">
        <v>46</v>
      </c>
      <c r="C318" s="1" t="s">
        <v>47</v>
      </c>
      <c r="D318" s="1" t="s">
        <v>9</v>
      </c>
      <c r="E318" s="1" t="s">
        <v>112</v>
      </c>
      <c r="F318" s="2">
        <v>8200628</v>
      </c>
    </row>
    <row r="319" spans="1:6" x14ac:dyDescent="0.25">
      <c r="A319" s="1" t="s">
        <v>121</v>
      </c>
      <c r="B319" s="1" t="s">
        <v>48</v>
      </c>
      <c r="C319" s="1" t="s">
        <v>49</v>
      </c>
      <c r="D319" s="1" t="s">
        <v>9</v>
      </c>
      <c r="E319" s="1" t="s">
        <v>29</v>
      </c>
      <c r="F319" s="2">
        <v>6495352</v>
      </c>
    </row>
    <row r="320" spans="1:6" x14ac:dyDescent="0.25">
      <c r="A320" s="1" t="s">
        <v>121</v>
      </c>
      <c r="B320" s="1" t="s">
        <v>50</v>
      </c>
      <c r="C320" s="1" t="s">
        <v>51</v>
      </c>
      <c r="D320" s="1" t="s">
        <v>9</v>
      </c>
      <c r="E320" s="1" t="s">
        <v>29</v>
      </c>
      <c r="F320" s="2">
        <v>19541160</v>
      </c>
    </row>
    <row r="321" spans="1:6" x14ac:dyDescent="0.25">
      <c r="A321" s="1" t="s">
        <v>121</v>
      </c>
      <c r="B321" s="1" t="s">
        <v>52</v>
      </c>
      <c r="C321" s="1" t="s">
        <v>53</v>
      </c>
      <c r="D321" s="1" t="s">
        <v>9</v>
      </c>
      <c r="E321" s="1" t="s">
        <v>29</v>
      </c>
      <c r="F321" s="2">
        <v>20397200</v>
      </c>
    </row>
    <row r="322" spans="1:6" x14ac:dyDescent="0.25">
      <c r="A322" s="1" t="s">
        <v>121</v>
      </c>
      <c r="B322" s="1" t="s">
        <v>54</v>
      </c>
      <c r="C322" s="1" t="s">
        <v>55</v>
      </c>
      <c r="D322" s="1" t="s">
        <v>9</v>
      </c>
      <c r="E322" s="1" t="s">
        <v>112</v>
      </c>
      <c r="F322" s="2">
        <v>27611900</v>
      </c>
    </row>
    <row r="323" spans="1:6" x14ac:dyDescent="0.25">
      <c r="A323" s="1" t="s">
        <v>121</v>
      </c>
      <c r="B323" s="1" t="s">
        <v>57</v>
      </c>
      <c r="C323" s="1" t="s">
        <v>58</v>
      </c>
      <c r="D323" s="1" t="s">
        <v>9</v>
      </c>
      <c r="E323" s="1" t="s">
        <v>10</v>
      </c>
      <c r="F323" s="2">
        <v>19547404</v>
      </c>
    </row>
    <row r="324" spans="1:6" x14ac:dyDescent="0.25">
      <c r="A324" s="1" t="s">
        <v>121</v>
      </c>
      <c r="B324" s="1" t="s">
        <v>59</v>
      </c>
      <c r="C324" s="1" t="s">
        <v>60</v>
      </c>
      <c r="D324" s="1" t="s">
        <v>9</v>
      </c>
      <c r="E324" s="1" t="s">
        <v>29</v>
      </c>
      <c r="F324" s="2">
        <v>22578128</v>
      </c>
    </row>
    <row r="325" spans="1:6" x14ac:dyDescent="0.25">
      <c r="A325" s="1" t="s">
        <v>121</v>
      </c>
      <c r="B325" s="1" t="s">
        <v>61</v>
      </c>
      <c r="C325" s="1" t="s">
        <v>62</v>
      </c>
      <c r="D325" s="1" t="s">
        <v>9</v>
      </c>
      <c r="E325" s="1" t="s">
        <v>10</v>
      </c>
      <c r="F325" s="2">
        <v>17791100</v>
      </c>
    </row>
    <row r="326" spans="1:6" x14ac:dyDescent="0.25">
      <c r="A326" s="1" t="s">
        <v>121</v>
      </c>
      <c r="B326" s="1" t="s">
        <v>63</v>
      </c>
      <c r="C326" s="1" t="s">
        <v>64</v>
      </c>
      <c r="D326" s="1" t="s">
        <v>9</v>
      </c>
      <c r="E326" s="1" t="s">
        <v>56</v>
      </c>
      <c r="F326" s="2">
        <v>21947152</v>
      </c>
    </row>
    <row r="327" spans="1:6" x14ac:dyDescent="0.25">
      <c r="A327" s="1" t="s">
        <v>121</v>
      </c>
      <c r="B327" s="1" t="s">
        <v>65</v>
      </c>
      <c r="C327" s="1" t="s">
        <v>66</v>
      </c>
      <c r="D327" s="1" t="s">
        <v>9</v>
      </c>
      <c r="E327" s="1" t="s">
        <v>67</v>
      </c>
      <c r="F327" s="2">
        <v>61992</v>
      </c>
    </row>
    <row r="328" spans="1:6" x14ac:dyDescent="0.25">
      <c r="A328" s="1" t="s">
        <v>121</v>
      </c>
      <c r="B328" s="1" t="s">
        <v>99</v>
      </c>
      <c r="C328" s="1" t="s">
        <v>100</v>
      </c>
      <c r="D328" s="1" t="s">
        <v>9</v>
      </c>
      <c r="E328" s="1" t="s">
        <v>10</v>
      </c>
      <c r="F328" s="2">
        <v>3206497</v>
      </c>
    </row>
    <row r="329" spans="1:6" x14ac:dyDescent="0.25">
      <c r="A329" s="1" t="s">
        <v>121</v>
      </c>
      <c r="B329" s="1" t="s">
        <v>68</v>
      </c>
      <c r="C329" s="1" t="s">
        <v>69</v>
      </c>
      <c r="D329" s="1" t="s">
        <v>9</v>
      </c>
      <c r="E329" s="1" t="s">
        <v>67</v>
      </c>
      <c r="F329" s="2">
        <v>111062</v>
      </c>
    </row>
    <row r="330" spans="1:6" x14ac:dyDescent="0.25">
      <c r="A330" s="1" t="s">
        <v>121</v>
      </c>
      <c r="B330" s="1" t="s">
        <v>101</v>
      </c>
      <c r="C330" s="1" t="s">
        <v>102</v>
      </c>
      <c r="D330" s="1" t="s">
        <v>9</v>
      </c>
      <c r="E330" s="1" t="s">
        <v>56</v>
      </c>
      <c r="F330" s="2">
        <v>16564052</v>
      </c>
    </row>
    <row r="331" spans="1:6" x14ac:dyDescent="0.25">
      <c r="A331" s="1" t="s">
        <v>121</v>
      </c>
      <c r="B331" s="1" t="s">
        <v>70</v>
      </c>
      <c r="C331" s="1" t="s">
        <v>71</v>
      </c>
      <c r="D331" s="1" t="s">
        <v>9</v>
      </c>
      <c r="E331" s="1" t="s">
        <v>15</v>
      </c>
      <c r="F331" s="2">
        <v>6569476</v>
      </c>
    </row>
    <row r="332" spans="1:6" x14ac:dyDescent="0.25">
      <c r="A332" s="1" t="s">
        <v>121</v>
      </c>
      <c r="B332" s="1" t="s">
        <v>72</v>
      </c>
      <c r="C332" s="1" t="s">
        <v>73</v>
      </c>
      <c r="D332" s="1" t="s">
        <v>9</v>
      </c>
      <c r="E332" s="1" t="s">
        <v>29</v>
      </c>
      <c r="F332" s="2">
        <v>218315</v>
      </c>
    </row>
    <row r="333" spans="1:6" x14ac:dyDescent="0.25">
      <c r="A333" s="1" t="s">
        <v>121</v>
      </c>
      <c r="B333" s="1" t="s">
        <v>103</v>
      </c>
      <c r="C333" s="1" t="s">
        <v>104</v>
      </c>
      <c r="D333" s="1" t="s">
        <v>9</v>
      </c>
      <c r="E333" s="1" t="s">
        <v>112</v>
      </c>
      <c r="F333" s="2">
        <v>1141379</v>
      </c>
    </row>
    <row r="334" spans="1:6" x14ac:dyDescent="0.25">
      <c r="A334" s="1" t="s">
        <v>121</v>
      </c>
      <c r="B334" s="1" t="s">
        <v>105</v>
      </c>
      <c r="C334" s="1" t="s">
        <v>106</v>
      </c>
      <c r="D334" s="1" t="s">
        <v>9</v>
      </c>
      <c r="E334" s="1" t="s">
        <v>29</v>
      </c>
      <c r="F334" s="2">
        <v>4215084</v>
      </c>
    </row>
    <row r="335" spans="1:6" x14ac:dyDescent="0.25">
      <c r="A335" s="1" t="s">
        <v>121</v>
      </c>
      <c r="B335" s="1" t="s">
        <v>107</v>
      </c>
      <c r="C335" s="1" t="s">
        <v>108</v>
      </c>
      <c r="D335" s="1" t="s">
        <v>9</v>
      </c>
      <c r="E335" s="1" t="s">
        <v>10</v>
      </c>
      <c r="F335" s="2">
        <v>88624</v>
      </c>
    </row>
    <row r="336" spans="1:6" x14ac:dyDescent="0.25">
      <c r="A336" s="1" t="s">
        <v>121</v>
      </c>
      <c r="B336" s="1" t="s">
        <v>74</v>
      </c>
      <c r="C336" s="1" t="s">
        <v>75</v>
      </c>
      <c r="D336" s="1" t="s">
        <v>9</v>
      </c>
      <c r="E336" s="1" t="s">
        <v>10</v>
      </c>
      <c r="F336" s="2">
        <v>51560</v>
      </c>
    </row>
    <row r="337" spans="1:6" x14ac:dyDescent="0.25">
      <c r="A337" s="1" t="s">
        <v>121</v>
      </c>
      <c r="B337" s="1" t="s">
        <v>76</v>
      </c>
      <c r="C337" s="1" t="s">
        <v>77</v>
      </c>
      <c r="D337" s="1" t="s">
        <v>9</v>
      </c>
      <c r="E337" s="1" t="s">
        <v>29</v>
      </c>
      <c r="F337" s="2">
        <v>957059</v>
      </c>
    </row>
    <row r="338" spans="1:6" x14ac:dyDescent="0.25">
      <c r="A338" s="1" t="s">
        <v>121</v>
      </c>
      <c r="B338" s="1" t="s">
        <v>78</v>
      </c>
      <c r="C338" s="1" t="s">
        <v>79</v>
      </c>
      <c r="D338" s="1" t="s">
        <v>9</v>
      </c>
      <c r="E338" s="1" t="s">
        <v>67</v>
      </c>
      <c r="F338" s="2">
        <v>32939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FA6B4-EDFA-4F08-9A15-FA5237C61FE9}">
  <dimension ref="A1:H338"/>
  <sheetViews>
    <sheetView workbookViewId="0">
      <selection activeCell="J30" sqref="J30"/>
    </sheetView>
  </sheetViews>
  <sheetFormatPr baseColWidth="10" defaultRowHeight="15" x14ac:dyDescent="0.25"/>
  <cols>
    <col min="3" max="3" width="28.140625" bestFit="1" customWidth="1"/>
    <col min="5" max="5" width="27.140625" bestFit="1" customWidth="1"/>
    <col min="6" max="6" width="16.5703125" style="2" bestFit="1" customWidth="1"/>
    <col min="7" max="7" width="39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122</v>
      </c>
      <c r="H1" s="3" t="s">
        <v>123</v>
      </c>
    </row>
    <row r="2" spans="1:8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2">
        <v>65000</v>
      </c>
      <c r="G2" s="4" t="str">
        <f>CONCATENATE(B2," ",C2)</f>
        <v>03031580 Agrément Canada</v>
      </c>
      <c r="H2" s="4" t="str">
        <f>CONCATENATE(LEFT(A2,4),"-",RIGHT(A2,4))</f>
        <v>2018-2019</v>
      </c>
    </row>
    <row r="3" spans="1:8" x14ac:dyDescent="0.25">
      <c r="A3" s="1" t="s">
        <v>6</v>
      </c>
      <c r="B3" s="1" t="s">
        <v>11</v>
      </c>
      <c r="C3" s="1" t="s">
        <v>12</v>
      </c>
      <c r="D3" s="1" t="s">
        <v>9</v>
      </c>
      <c r="E3" s="1" t="s">
        <v>10</v>
      </c>
      <c r="F3" s="2">
        <v>56000</v>
      </c>
      <c r="G3" s="4" t="str">
        <f t="shared" ref="G3:G66" si="0">CONCATENATE(B3," ",C3)</f>
        <v>07316623 INESSS/Inst.nat.excellence SSS</v>
      </c>
      <c r="H3" s="4" t="str">
        <f t="shared" ref="H3:H66" si="1">CONCATENATE(LEFT(A3,4),"-",RIGHT(A3,4))</f>
        <v>2018-2019</v>
      </c>
    </row>
    <row r="4" spans="1:8" x14ac:dyDescent="0.25">
      <c r="A4" s="1" t="s">
        <v>6</v>
      </c>
      <c r="B4" s="1" t="s">
        <v>13</v>
      </c>
      <c r="C4" s="1" t="s">
        <v>14</v>
      </c>
      <c r="D4" s="1" t="s">
        <v>9</v>
      </c>
      <c r="E4" s="1" t="s">
        <v>15</v>
      </c>
      <c r="F4" s="2">
        <v>508936</v>
      </c>
      <c r="G4" s="4" t="str">
        <f t="shared" si="0"/>
        <v>11042686 CRSSS de la Baie-James</v>
      </c>
      <c r="H4" s="4" t="str">
        <f t="shared" si="1"/>
        <v>2018-2019</v>
      </c>
    </row>
    <row r="5" spans="1:8" x14ac:dyDescent="0.25">
      <c r="A5" s="1" t="s">
        <v>6</v>
      </c>
      <c r="B5" s="1" t="s">
        <v>16</v>
      </c>
      <c r="C5" s="1" t="s">
        <v>17</v>
      </c>
      <c r="D5" s="1" t="s">
        <v>9</v>
      </c>
      <c r="E5" s="1" t="s">
        <v>10</v>
      </c>
      <c r="F5" s="2">
        <v>1941</v>
      </c>
      <c r="G5" s="4" t="str">
        <f t="shared" si="0"/>
        <v>11043866 CLSC Naskapi</v>
      </c>
      <c r="H5" s="4" t="str">
        <f t="shared" si="1"/>
        <v>2018-2019</v>
      </c>
    </row>
    <row r="6" spans="1:8" x14ac:dyDescent="0.25">
      <c r="A6" s="1" t="s">
        <v>6</v>
      </c>
      <c r="B6" s="1" t="s">
        <v>18</v>
      </c>
      <c r="C6" s="1" t="s">
        <v>19</v>
      </c>
      <c r="D6" s="1" t="s">
        <v>9</v>
      </c>
      <c r="E6" s="1" t="s">
        <v>20</v>
      </c>
      <c r="F6" s="2">
        <v>2807391</v>
      </c>
      <c r="G6" s="4" t="str">
        <f t="shared" si="0"/>
        <v>11044088 CISSS des Iles</v>
      </c>
      <c r="H6" s="4" t="str">
        <f t="shared" si="1"/>
        <v>2018-2019</v>
      </c>
    </row>
    <row r="7" spans="1:8" x14ac:dyDescent="0.25">
      <c r="A7" s="1" t="s">
        <v>6</v>
      </c>
      <c r="B7" s="1" t="s">
        <v>21</v>
      </c>
      <c r="C7" s="1" t="s">
        <v>22</v>
      </c>
      <c r="D7" s="1" t="s">
        <v>9</v>
      </c>
      <c r="E7" s="1" t="s">
        <v>10</v>
      </c>
      <c r="F7" s="2">
        <v>35471825</v>
      </c>
      <c r="G7" s="4" t="str">
        <f t="shared" si="0"/>
        <v>11045119 CISSS du Bas-Saint-Laurent</v>
      </c>
      <c r="H7" s="4" t="str">
        <f t="shared" si="1"/>
        <v>2018-2019</v>
      </c>
    </row>
    <row r="8" spans="1:8" x14ac:dyDescent="0.25">
      <c r="A8" s="1" t="s">
        <v>6</v>
      </c>
      <c r="B8" s="1" t="s">
        <v>23</v>
      </c>
      <c r="C8" s="1" t="s">
        <v>24</v>
      </c>
      <c r="D8" s="1" t="s">
        <v>9</v>
      </c>
      <c r="E8" s="1" t="s">
        <v>15</v>
      </c>
      <c r="F8" s="2">
        <v>45910366</v>
      </c>
      <c r="G8" s="4" t="str">
        <f t="shared" si="0"/>
        <v>11045127 CIUSSS Saguenay-Lac-Saint-Jean</v>
      </c>
      <c r="H8" s="4" t="str">
        <f t="shared" si="1"/>
        <v>2018-2019</v>
      </c>
    </row>
    <row r="9" spans="1:8" x14ac:dyDescent="0.25">
      <c r="A9" s="1" t="s">
        <v>6</v>
      </c>
      <c r="B9" s="1" t="s">
        <v>25</v>
      </c>
      <c r="C9" s="1" t="s">
        <v>26</v>
      </c>
      <c r="D9" s="1" t="s">
        <v>9</v>
      </c>
      <c r="E9" s="1" t="s">
        <v>10</v>
      </c>
      <c r="F9" s="2">
        <v>104483582</v>
      </c>
      <c r="G9" s="4" t="str">
        <f t="shared" si="0"/>
        <v>11045135 CIUSSS Capitale-Nationale</v>
      </c>
      <c r="H9" s="4" t="str">
        <f t="shared" si="1"/>
        <v>2018-2019</v>
      </c>
    </row>
    <row r="10" spans="1:8" x14ac:dyDescent="0.25">
      <c r="A10" s="1" t="s">
        <v>6</v>
      </c>
      <c r="B10" s="1" t="s">
        <v>27</v>
      </c>
      <c r="C10" s="1" t="s">
        <v>28</v>
      </c>
      <c r="D10" s="1" t="s">
        <v>9</v>
      </c>
      <c r="E10" s="1" t="s">
        <v>29</v>
      </c>
      <c r="F10" s="2">
        <v>76012233</v>
      </c>
      <c r="G10" s="4" t="str">
        <f t="shared" si="0"/>
        <v>11045143 CIUSSS Mauricie-Centre-Québec</v>
      </c>
      <c r="H10" s="4" t="str">
        <f t="shared" si="1"/>
        <v>2018-2019</v>
      </c>
    </row>
    <row r="11" spans="1:8" x14ac:dyDescent="0.25">
      <c r="A11" s="1" t="s">
        <v>6</v>
      </c>
      <c r="B11" s="1" t="s">
        <v>30</v>
      </c>
      <c r="C11" s="1" t="s">
        <v>31</v>
      </c>
      <c r="D11" s="1" t="s">
        <v>9</v>
      </c>
      <c r="E11" s="1" t="s">
        <v>10</v>
      </c>
      <c r="F11" s="2">
        <v>37507964</v>
      </c>
      <c r="G11" s="4" t="str">
        <f t="shared" si="0"/>
        <v>11045150 CIUSSS Estrie-CHUS</v>
      </c>
      <c r="H11" s="4" t="str">
        <f t="shared" si="1"/>
        <v>2018-2019</v>
      </c>
    </row>
    <row r="12" spans="1:8" x14ac:dyDescent="0.25">
      <c r="A12" s="1" t="s">
        <v>6</v>
      </c>
      <c r="B12" s="1" t="s">
        <v>32</v>
      </c>
      <c r="C12" s="1" t="s">
        <v>33</v>
      </c>
      <c r="D12" s="1" t="s">
        <v>9</v>
      </c>
      <c r="E12" s="1" t="s">
        <v>29</v>
      </c>
      <c r="F12" s="2">
        <v>45080828</v>
      </c>
      <c r="G12" s="4" t="str">
        <f t="shared" si="0"/>
        <v>11045168 CIUSSS Ouest-Ile-de-Mtl</v>
      </c>
      <c r="H12" s="4" t="str">
        <f t="shared" si="1"/>
        <v>2018-2019</v>
      </c>
    </row>
    <row r="13" spans="1:8" x14ac:dyDescent="0.25">
      <c r="A13" s="1" t="s">
        <v>6</v>
      </c>
      <c r="B13" s="1" t="s">
        <v>34</v>
      </c>
      <c r="C13" s="1" t="s">
        <v>35</v>
      </c>
      <c r="D13" s="1" t="s">
        <v>9</v>
      </c>
      <c r="E13" s="1" t="s">
        <v>29</v>
      </c>
      <c r="F13" s="2">
        <v>29259627</v>
      </c>
      <c r="G13" s="4" t="str">
        <f t="shared" si="0"/>
        <v>11045176 CIUSSS Centre-Ouest-Ile-de-Mtl</v>
      </c>
      <c r="H13" s="4" t="str">
        <f t="shared" si="1"/>
        <v>2018-2019</v>
      </c>
    </row>
    <row r="14" spans="1:8" x14ac:dyDescent="0.25">
      <c r="A14" s="1" t="s">
        <v>6</v>
      </c>
      <c r="B14" s="1" t="s">
        <v>36</v>
      </c>
      <c r="C14" s="1" t="s">
        <v>37</v>
      </c>
      <c r="D14" s="1" t="s">
        <v>9</v>
      </c>
      <c r="E14" s="1" t="s">
        <v>29</v>
      </c>
      <c r="F14" s="2">
        <v>151205456</v>
      </c>
      <c r="G14" s="4" t="str">
        <f t="shared" si="0"/>
        <v>11045184 CIUSSS Centre-Sud-Ile-de-Mtl</v>
      </c>
      <c r="H14" s="4" t="str">
        <f t="shared" si="1"/>
        <v>2018-2019</v>
      </c>
    </row>
    <row r="15" spans="1:8" x14ac:dyDescent="0.25">
      <c r="A15" s="1" t="s">
        <v>6</v>
      </c>
      <c r="B15" s="1" t="s">
        <v>38</v>
      </c>
      <c r="C15" s="1" t="s">
        <v>39</v>
      </c>
      <c r="D15" s="1" t="s">
        <v>9</v>
      </c>
      <c r="E15" s="1" t="s">
        <v>15</v>
      </c>
      <c r="F15" s="2">
        <v>5778264</v>
      </c>
      <c r="G15" s="4" t="str">
        <f t="shared" si="0"/>
        <v>11045192 CIUSSS Nord-Ile-de-Mtl</v>
      </c>
      <c r="H15" s="4" t="str">
        <f t="shared" si="1"/>
        <v>2018-2019</v>
      </c>
    </row>
    <row r="16" spans="1:8" x14ac:dyDescent="0.25">
      <c r="A16" s="1" t="s">
        <v>6</v>
      </c>
      <c r="B16" s="1" t="s">
        <v>40</v>
      </c>
      <c r="C16" s="1" t="s">
        <v>41</v>
      </c>
      <c r="D16" s="1" t="s">
        <v>9</v>
      </c>
      <c r="E16" s="1" t="s">
        <v>10</v>
      </c>
      <c r="F16" s="2">
        <v>6689692</v>
      </c>
      <c r="G16" s="4" t="str">
        <f t="shared" si="0"/>
        <v>11045200 CIUSSS Est-Ile-de-Mtl</v>
      </c>
      <c r="H16" s="4" t="str">
        <f t="shared" si="1"/>
        <v>2018-2019</v>
      </c>
    </row>
    <row r="17" spans="1:8" x14ac:dyDescent="0.25">
      <c r="A17" s="1" t="s">
        <v>6</v>
      </c>
      <c r="B17" s="1" t="s">
        <v>42</v>
      </c>
      <c r="C17" s="1" t="s">
        <v>43</v>
      </c>
      <c r="D17" s="1" t="s">
        <v>9</v>
      </c>
      <c r="E17" s="1" t="s">
        <v>10</v>
      </c>
      <c r="F17" s="2">
        <v>34558720</v>
      </c>
      <c r="G17" s="4" t="str">
        <f t="shared" si="0"/>
        <v>11045218 CISSS de l'Outaouais</v>
      </c>
      <c r="H17" s="4" t="str">
        <f t="shared" si="1"/>
        <v>2018-2019</v>
      </c>
    </row>
    <row r="18" spans="1:8" x14ac:dyDescent="0.25">
      <c r="A18" s="1" t="s">
        <v>6</v>
      </c>
      <c r="B18" s="1" t="s">
        <v>44</v>
      </c>
      <c r="C18" s="1" t="s">
        <v>45</v>
      </c>
      <c r="D18" s="1" t="s">
        <v>9</v>
      </c>
      <c r="E18" s="1" t="s">
        <v>15</v>
      </c>
      <c r="F18" s="2">
        <v>25165555</v>
      </c>
      <c r="G18" s="4" t="str">
        <f t="shared" si="0"/>
        <v>11045226 CISSS Abitibi-Témiscamingue</v>
      </c>
      <c r="H18" s="4" t="str">
        <f t="shared" si="1"/>
        <v>2018-2019</v>
      </c>
    </row>
    <row r="19" spans="1:8" x14ac:dyDescent="0.25">
      <c r="A19" s="1" t="s">
        <v>6</v>
      </c>
      <c r="B19" s="1" t="s">
        <v>46</v>
      </c>
      <c r="C19" s="1" t="s">
        <v>47</v>
      </c>
      <c r="D19" s="1" t="s">
        <v>9</v>
      </c>
      <c r="E19" s="1" t="s">
        <v>20</v>
      </c>
      <c r="F19" s="2">
        <v>14752566</v>
      </c>
      <c r="G19" s="4" t="str">
        <f t="shared" si="0"/>
        <v>11045234 CISSS de la Côte-Nord</v>
      </c>
      <c r="H19" s="4" t="str">
        <f t="shared" si="1"/>
        <v>2018-2019</v>
      </c>
    </row>
    <row r="20" spans="1:8" x14ac:dyDescent="0.25">
      <c r="A20" s="1" t="s">
        <v>6</v>
      </c>
      <c r="B20" s="1" t="s">
        <v>48</v>
      </c>
      <c r="C20" s="1" t="s">
        <v>49</v>
      </c>
      <c r="D20" s="1" t="s">
        <v>9</v>
      </c>
      <c r="E20" s="1" t="s">
        <v>10</v>
      </c>
      <c r="F20" s="2">
        <v>17535905</v>
      </c>
      <c r="G20" s="4" t="str">
        <f t="shared" si="0"/>
        <v>11045242 CISSS de la Gaspésie</v>
      </c>
      <c r="H20" s="4" t="str">
        <f t="shared" si="1"/>
        <v>2018-2019</v>
      </c>
    </row>
    <row r="21" spans="1:8" x14ac:dyDescent="0.25">
      <c r="A21" s="1" t="s">
        <v>6</v>
      </c>
      <c r="B21" s="1" t="s">
        <v>50</v>
      </c>
      <c r="C21" s="1" t="s">
        <v>51</v>
      </c>
      <c r="D21" s="1" t="s">
        <v>9</v>
      </c>
      <c r="E21" s="1" t="s">
        <v>29</v>
      </c>
      <c r="F21" s="2">
        <v>43987940</v>
      </c>
      <c r="G21" s="4" t="str">
        <f t="shared" si="0"/>
        <v>11045267 CISSS de Laval</v>
      </c>
      <c r="H21" s="4" t="str">
        <f t="shared" si="1"/>
        <v>2018-2019</v>
      </c>
    </row>
    <row r="22" spans="1:8" x14ac:dyDescent="0.25">
      <c r="A22" s="1" t="s">
        <v>6</v>
      </c>
      <c r="B22" s="1" t="s">
        <v>52</v>
      </c>
      <c r="C22" s="1" t="s">
        <v>53</v>
      </c>
      <c r="D22" s="1" t="s">
        <v>9</v>
      </c>
      <c r="E22" s="1" t="s">
        <v>10</v>
      </c>
      <c r="F22" s="2">
        <v>44640404</v>
      </c>
      <c r="G22" s="4" t="str">
        <f t="shared" si="0"/>
        <v>11045275 CISSS de Lanaudière</v>
      </c>
      <c r="H22" s="4" t="str">
        <f t="shared" si="1"/>
        <v>2018-2019</v>
      </c>
    </row>
    <row r="23" spans="1:8" x14ac:dyDescent="0.25">
      <c r="A23" s="1" t="s">
        <v>6</v>
      </c>
      <c r="B23" s="1" t="s">
        <v>54</v>
      </c>
      <c r="C23" s="1" t="s">
        <v>55</v>
      </c>
      <c r="D23" s="1" t="s">
        <v>9</v>
      </c>
      <c r="E23" s="1" t="s">
        <v>56</v>
      </c>
      <c r="F23" s="2">
        <v>60922357</v>
      </c>
      <c r="G23" s="4" t="str">
        <f t="shared" si="0"/>
        <v>11045283 CISSS des Laurentides</v>
      </c>
      <c r="H23" s="4" t="str">
        <f t="shared" si="1"/>
        <v>2018-2019</v>
      </c>
    </row>
    <row r="24" spans="1:8" x14ac:dyDescent="0.25">
      <c r="A24" s="1" t="s">
        <v>6</v>
      </c>
      <c r="B24" s="1" t="s">
        <v>57</v>
      </c>
      <c r="C24" s="1" t="s">
        <v>58</v>
      </c>
      <c r="D24" s="1" t="s">
        <v>9</v>
      </c>
      <c r="E24" s="1" t="s">
        <v>10</v>
      </c>
      <c r="F24" s="2">
        <v>3462225</v>
      </c>
      <c r="G24" s="4" t="str">
        <f t="shared" si="0"/>
        <v>11045291 CISSS Montérégie-Centre</v>
      </c>
      <c r="H24" s="4" t="str">
        <f t="shared" si="1"/>
        <v>2018-2019</v>
      </c>
    </row>
    <row r="25" spans="1:8" x14ac:dyDescent="0.25">
      <c r="A25" s="1" t="s">
        <v>6</v>
      </c>
      <c r="B25" s="1" t="s">
        <v>59</v>
      </c>
      <c r="C25" s="1" t="s">
        <v>60</v>
      </c>
      <c r="D25" s="1" t="s">
        <v>9</v>
      </c>
      <c r="E25" s="1" t="s">
        <v>29</v>
      </c>
      <c r="F25" s="2">
        <v>3635899</v>
      </c>
      <c r="G25" s="4" t="str">
        <f t="shared" si="0"/>
        <v>11045309 CISSS Montérégie-Est</v>
      </c>
      <c r="H25" s="4" t="str">
        <f t="shared" si="1"/>
        <v>2018-2019</v>
      </c>
    </row>
    <row r="26" spans="1:8" x14ac:dyDescent="0.25">
      <c r="A26" s="1" t="s">
        <v>6</v>
      </c>
      <c r="B26" s="1" t="s">
        <v>61</v>
      </c>
      <c r="C26" s="1" t="s">
        <v>62</v>
      </c>
      <c r="D26" s="1" t="s">
        <v>9</v>
      </c>
      <c r="E26" s="1" t="s">
        <v>56</v>
      </c>
      <c r="F26" s="2">
        <v>151716267</v>
      </c>
      <c r="G26" s="4" t="str">
        <f t="shared" si="0"/>
        <v>11045317 CISSS Montérégie-Ouest</v>
      </c>
      <c r="H26" s="4" t="str">
        <f t="shared" si="1"/>
        <v>2018-2019</v>
      </c>
    </row>
    <row r="27" spans="1:8" x14ac:dyDescent="0.25">
      <c r="A27" s="1" t="s">
        <v>6</v>
      </c>
      <c r="B27" s="1" t="s">
        <v>63</v>
      </c>
      <c r="C27" s="1" t="s">
        <v>64</v>
      </c>
      <c r="D27" s="1" t="s">
        <v>9</v>
      </c>
      <c r="E27" s="1" t="s">
        <v>20</v>
      </c>
      <c r="F27" s="2">
        <v>75974666</v>
      </c>
      <c r="G27" s="4" t="str">
        <f t="shared" si="0"/>
        <v>11045333 CISSS Chaudière-Appalaches</v>
      </c>
      <c r="H27" s="4" t="str">
        <f t="shared" si="1"/>
        <v>2018-2019</v>
      </c>
    </row>
    <row r="28" spans="1:8" x14ac:dyDescent="0.25">
      <c r="A28" s="1" t="s">
        <v>6</v>
      </c>
      <c r="B28" s="1" t="s">
        <v>65</v>
      </c>
      <c r="C28" s="1" t="s">
        <v>66</v>
      </c>
      <c r="D28" s="1" t="s">
        <v>9</v>
      </c>
      <c r="E28" s="1" t="s">
        <v>67</v>
      </c>
      <c r="F28" s="2">
        <v>134322</v>
      </c>
      <c r="G28" s="4" t="str">
        <f t="shared" si="0"/>
        <v>12114922 Atelier Le fil d'Ariane inc.</v>
      </c>
      <c r="H28" s="4" t="str">
        <f t="shared" si="1"/>
        <v>2018-2019</v>
      </c>
    </row>
    <row r="29" spans="1:8" x14ac:dyDescent="0.25">
      <c r="A29" s="1" t="s">
        <v>6</v>
      </c>
      <c r="B29" s="1" t="s">
        <v>68</v>
      </c>
      <c r="C29" s="1" t="s">
        <v>69</v>
      </c>
      <c r="D29" s="1" t="s">
        <v>9</v>
      </c>
      <c r="E29" s="1" t="s">
        <v>67</v>
      </c>
      <c r="F29" s="2">
        <v>138574</v>
      </c>
      <c r="G29" s="4" t="str">
        <f t="shared" si="0"/>
        <v>12453676 Clin. comm. Pointe St-Charles</v>
      </c>
      <c r="H29" s="4" t="str">
        <f t="shared" si="1"/>
        <v>2018-2019</v>
      </c>
    </row>
    <row r="30" spans="1:8" x14ac:dyDescent="0.25">
      <c r="A30" s="1" t="s">
        <v>6</v>
      </c>
      <c r="B30" s="1" t="s">
        <v>70</v>
      </c>
      <c r="C30" s="1" t="s">
        <v>71</v>
      </c>
      <c r="D30" s="1" t="s">
        <v>9</v>
      </c>
      <c r="E30" s="1" t="s">
        <v>10</v>
      </c>
      <c r="F30" s="2">
        <v>1838882</v>
      </c>
      <c r="G30" s="4" t="str">
        <f t="shared" si="0"/>
        <v>12694659 CHU Ste-Justine</v>
      </c>
      <c r="H30" s="4" t="str">
        <f t="shared" si="1"/>
        <v>2018-2019</v>
      </c>
    </row>
    <row r="31" spans="1:8" x14ac:dyDescent="0.25">
      <c r="A31" s="1" t="s">
        <v>6</v>
      </c>
      <c r="B31" s="1" t="s">
        <v>72</v>
      </c>
      <c r="C31" s="1" t="s">
        <v>73</v>
      </c>
      <c r="D31" s="1" t="s">
        <v>9</v>
      </c>
      <c r="E31" s="1" t="s">
        <v>10</v>
      </c>
      <c r="F31" s="2">
        <v>577526</v>
      </c>
      <c r="G31" s="4" t="str">
        <f t="shared" si="0"/>
        <v>12730628 Cent. santé Tulattavik Ungava</v>
      </c>
      <c r="H31" s="4" t="str">
        <f t="shared" si="1"/>
        <v>2018-2019</v>
      </c>
    </row>
    <row r="32" spans="1:8" x14ac:dyDescent="0.25">
      <c r="A32" s="1" t="s">
        <v>6</v>
      </c>
      <c r="B32" s="1" t="s">
        <v>74</v>
      </c>
      <c r="C32" s="1" t="s">
        <v>75</v>
      </c>
      <c r="D32" s="1" t="s">
        <v>9</v>
      </c>
      <c r="E32" s="1" t="s">
        <v>10</v>
      </c>
      <c r="F32" s="2">
        <v>70611</v>
      </c>
      <c r="G32" s="4" t="str">
        <f t="shared" si="0"/>
        <v>16258899 CCSSSBJ/Conseil Cri Baie-James</v>
      </c>
      <c r="H32" s="4" t="str">
        <f t="shared" si="1"/>
        <v>2018-2019</v>
      </c>
    </row>
    <row r="33" spans="1:8" x14ac:dyDescent="0.25">
      <c r="A33" s="1" t="s">
        <v>6</v>
      </c>
      <c r="B33" s="1" t="s">
        <v>76</v>
      </c>
      <c r="C33" s="1" t="s">
        <v>77</v>
      </c>
      <c r="D33" s="1" t="s">
        <v>9</v>
      </c>
      <c r="E33" s="1" t="s">
        <v>56</v>
      </c>
      <c r="F33" s="2">
        <v>2340244</v>
      </c>
      <c r="G33" s="4" t="str">
        <f t="shared" si="0"/>
        <v>18456327 Cent. santé Inuulitsivik</v>
      </c>
      <c r="H33" s="4" t="str">
        <f t="shared" si="1"/>
        <v>2018-2019</v>
      </c>
    </row>
    <row r="34" spans="1:8" x14ac:dyDescent="0.25">
      <c r="A34" s="1" t="s">
        <v>6</v>
      </c>
      <c r="B34" s="1" t="s">
        <v>78</v>
      </c>
      <c r="C34" s="1" t="s">
        <v>79</v>
      </c>
      <c r="D34" s="1" t="s">
        <v>9</v>
      </c>
      <c r="E34" s="1" t="s">
        <v>67</v>
      </c>
      <c r="F34" s="2">
        <v>86071</v>
      </c>
      <c r="G34" s="4" t="str">
        <f t="shared" si="0"/>
        <v>29732187 Cent. hospitalier Villa Medica</v>
      </c>
      <c r="H34" s="4" t="str">
        <f t="shared" si="1"/>
        <v>2018-2019</v>
      </c>
    </row>
    <row r="35" spans="1:8" x14ac:dyDescent="0.25">
      <c r="A35" s="1" t="s">
        <v>6</v>
      </c>
      <c r="B35" s="1" t="s">
        <v>80</v>
      </c>
      <c r="C35" s="1" t="s">
        <v>81</v>
      </c>
      <c r="D35" s="1" t="s">
        <v>9</v>
      </c>
      <c r="E35" s="1" t="s">
        <v>56</v>
      </c>
      <c r="F35" s="2">
        <v>1060961</v>
      </c>
      <c r="G35" s="4" t="str">
        <f t="shared" si="0"/>
        <v>99990017 Diverses organisations RR 17</v>
      </c>
      <c r="H35" s="4" t="str">
        <f t="shared" si="1"/>
        <v>2018-2019</v>
      </c>
    </row>
    <row r="36" spans="1:8" x14ac:dyDescent="0.25">
      <c r="A36" s="1" t="s">
        <v>82</v>
      </c>
      <c r="B36" s="1" t="s">
        <v>83</v>
      </c>
      <c r="C36" s="1" t="s">
        <v>84</v>
      </c>
      <c r="D36" s="1" t="s">
        <v>9</v>
      </c>
      <c r="E36" s="1" t="s">
        <v>10</v>
      </c>
      <c r="F36" s="2">
        <v>56000</v>
      </c>
      <c r="G36" s="4" t="str">
        <f t="shared" si="0"/>
        <v>00714634 UQAM/Université Qc à Montréal</v>
      </c>
      <c r="H36" s="4" t="str">
        <f t="shared" si="1"/>
        <v>2019-2020</v>
      </c>
    </row>
    <row r="37" spans="1:8" x14ac:dyDescent="0.25">
      <c r="A37" s="1" t="s">
        <v>82</v>
      </c>
      <c r="B37" s="1" t="s">
        <v>7</v>
      </c>
      <c r="C37" s="1" t="s">
        <v>8</v>
      </c>
      <c r="D37" s="1" t="s">
        <v>9</v>
      </c>
      <c r="E37" s="1" t="s">
        <v>10</v>
      </c>
      <c r="F37" s="2">
        <v>65000</v>
      </c>
      <c r="G37" s="4" t="str">
        <f t="shared" si="0"/>
        <v>03031580 Agrément Canada</v>
      </c>
      <c r="H37" s="4" t="str">
        <f t="shared" si="1"/>
        <v>2019-2020</v>
      </c>
    </row>
    <row r="38" spans="1:8" x14ac:dyDescent="0.25">
      <c r="A38" s="1" t="s">
        <v>82</v>
      </c>
      <c r="B38" s="1" t="s">
        <v>85</v>
      </c>
      <c r="C38" s="1" t="s">
        <v>86</v>
      </c>
      <c r="D38" s="1" t="s">
        <v>9</v>
      </c>
      <c r="E38" s="1" t="s">
        <v>10</v>
      </c>
      <c r="F38" s="2">
        <v>10000</v>
      </c>
      <c r="G38" s="4" t="str">
        <f t="shared" si="0"/>
        <v>07314339 UQTR/Univ. Qc à Trois-Rivières</v>
      </c>
      <c r="H38" s="4" t="str">
        <f t="shared" si="1"/>
        <v>2019-2020</v>
      </c>
    </row>
    <row r="39" spans="1:8" x14ac:dyDescent="0.25">
      <c r="A39" s="1" t="s">
        <v>82</v>
      </c>
      <c r="B39" s="1" t="s">
        <v>11</v>
      </c>
      <c r="C39" s="1" t="s">
        <v>12</v>
      </c>
      <c r="D39" s="1" t="s">
        <v>9</v>
      </c>
      <c r="E39" s="1" t="s">
        <v>10</v>
      </c>
      <c r="F39" s="2">
        <v>114894</v>
      </c>
      <c r="G39" s="4" t="str">
        <f t="shared" si="0"/>
        <v>07316623 INESSS/Inst.nat.excellence SSS</v>
      </c>
      <c r="H39" s="4" t="str">
        <f t="shared" si="1"/>
        <v>2019-2020</v>
      </c>
    </row>
    <row r="40" spans="1:8" x14ac:dyDescent="0.25">
      <c r="A40" s="1" t="s">
        <v>82</v>
      </c>
      <c r="B40" s="1" t="s">
        <v>13</v>
      </c>
      <c r="C40" s="1" t="s">
        <v>14</v>
      </c>
      <c r="D40" s="1" t="s">
        <v>9</v>
      </c>
      <c r="E40" s="1" t="s">
        <v>10</v>
      </c>
      <c r="F40" s="2">
        <v>592593</v>
      </c>
      <c r="G40" s="4" t="str">
        <f t="shared" si="0"/>
        <v>11042686 CRSSS de la Baie-James</v>
      </c>
      <c r="H40" s="4" t="str">
        <f t="shared" si="1"/>
        <v>2019-2020</v>
      </c>
    </row>
    <row r="41" spans="1:8" x14ac:dyDescent="0.25">
      <c r="A41" s="1" t="s">
        <v>82</v>
      </c>
      <c r="B41" s="1" t="s">
        <v>16</v>
      </c>
      <c r="C41" s="1" t="s">
        <v>17</v>
      </c>
      <c r="D41" s="1" t="s">
        <v>9</v>
      </c>
      <c r="E41" s="1" t="s">
        <v>10</v>
      </c>
      <c r="F41" s="2">
        <v>1968</v>
      </c>
      <c r="G41" s="4" t="str">
        <f t="shared" si="0"/>
        <v>11043866 CLSC Naskapi</v>
      </c>
      <c r="H41" s="4" t="str">
        <f t="shared" si="1"/>
        <v>2019-2020</v>
      </c>
    </row>
    <row r="42" spans="1:8" x14ac:dyDescent="0.25">
      <c r="A42" s="1" t="s">
        <v>82</v>
      </c>
      <c r="B42" s="1" t="s">
        <v>18</v>
      </c>
      <c r="C42" s="1" t="s">
        <v>19</v>
      </c>
      <c r="D42" s="1" t="s">
        <v>9</v>
      </c>
      <c r="E42" s="1" t="s">
        <v>56</v>
      </c>
      <c r="F42" s="2">
        <v>3091959</v>
      </c>
      <c r="G42" s="4" t="str">
        <f t="shared" si="0"/>
        <v>11044088 CISSS des Iles</v>
      </c>
      <c r="H42" s="4" t="str">
        <f t="shared" si="1"/>
        <v>2019-2020</v>
      </c>
    </row>
    <row r="43" spans="1:8" x14ac:dyDescent="0.25">
      <c r="A43" s="1" t="s">
        <v>82</v>
      </c>
      <c r="B43" s="1" t="s">
        <v>21</v>
      </c>
      <c r="C43" s="1" t="s">
        <v>22</v>
      </c>
      <c r="D43" s="1" t="s">
        <v>9</v>
      </c>
      <c r="E43" s="1" t="s">
        <v>10</v>
      </c>
      <c r="F43" s="2">
        <v>36831296</v>
      </c>
      <c r="G43" s="4" t="str">
        <f t="shared" si="0"/>
        <v>11045119 CISSS du Bas-Saint-Laurent</v>
      </c>
      <c r="H43" s="4" t="str">
        <f t="shared" si="1"/>
        <v>2019-2020</v>
      </c>
    </row>
    <row r="44" spans="1:8" x14ac:dyDescent="0.25">
      <c r="A44" s="1" t="s">
        <v>82</v>
      </c>
      <c r="B44" s="1" t="s">
        <v>23</v>
      </c>
      <c r="C44" s="1" t="s">
        <v>24</v>
      </c>
      <c r="D44" s="1" t="s">
        <v>9</v>
      </c>
      <c r="E44" s="1" t="s">
        <v>15</v>
      </c>
      <c r="F44" s="2">
        <v>47935825</v>
      </c>
      <c r="G44" s="4" t="str">
        <f t="shared" si="0"/>
        <v>11045127 CIUSSS Saguenay-Lac-Saint-Jean</v>
      </c>
      <c r="H44" s="4" t="str">
        <f t="shared" si="1"/>
        <v>2019-2020</v>
      </c>
    </row>
    <row r="45" spans="1:8" x14ac:dyDescent="0.25">
      <c r="A45" s="1" t="s">
        <v>82</v>
      </c>
      <c r="B45" s="1" t="s">
        <v>25</v>
      </c>
      <c r="C45" s="1" t="s">
        <v>26</v>
      </c>
      <c r="D45" s="1" t="s">
        <v>9</v>
      </c>
      <c r="E45" s="1" t="s">
        <v>10</v>
      </c>
      <c r="F45" s="2">
        <v>108193366</v>
      </c>
      <c r="G45" s="4" t="str">
        <f t="shared" si="0"/>
        <v>11045135 CIUSSS Capitale-Nationale</v>
      </c>
      <c r="H45" s="4" t="str">
        <f t="shared" si="1"/>
        <v>2019-2020</v>
      </c>
    </row>
    <row r="46" spans="1:8" x14ac:dyDescent="0.25">
      <c r="A46" s="1" t="s">
        <v>82</v>
      </c>
      <c r="B46" s="1" t="s">
        <v>27</v>
      </c>
      <c r="C46" s="1" t="s">
        <v>28</v>
      </c>
      <c r="D46" s="1" t="s">
        <v>9</v>
      </c>
      <c r="E46" s="1" t="s">
        <v>29</v>
      </c>
      <c r="F46" s="2">
        <v>79742556</v>
      </c>
      <c r="G46" s="4" t="str">
        <f t="shared" si="0"/>
        <v>11045143 CIUSSS Mauricie-Centre-Québec</v>
      </c>
      <c r="H46" s="4" t="str">
        <f t="shared" si="1"/>
        <v>2019-2020</v>
      </c>
    </row>
    <row r="47" spans="1:8" x14ac:dyDescent="0.25">
      <c r="A47" s="1" t="s">
        <v>82</v>
      </c>
      <c r="B47" s="1" t="s">
        <v>30</v>
      </c>
      <c r="C47" s="1" t="s">
        <v>31</v>
      </c>
      <c r="D47" s="1" t="s">
        <v>9</v>
      </c>
      <c r="E47" s="1" t="s">
        <v>10</v>
      </c>
      <c r="F47" s="2">
        <v>38769276</v>
      </c>
      <c r="G47" s="4" t="str">
        <f t="shared" si="0"/>
        <v>11045150 CIUSSS Estrie-CHUS</v>
      </c>
      <c r="H47" s="4" t="str">
        <f t="shared" si="1"/>
        <v>2019-2020</v>
      </c>
    </row>
    <row r="48" spans="1:8" x14ac:dyDescent="0.25">
      <c r="A48" s="1" t="s">
        <v>82</v>
      </c>
      <c r="B48" s="1" t="s">
        <v>32</v>
      </c>
      <c r="C48" s="1" t="s">
        <v>33</v>
      </c>
      <c r="D48" s="1" t="s">
        <v>9</v>
      </c>
      <c r="E48" s="1" t="s">
        <v>15</v>
      </c>
      <c r="F48" s="2">
        <v>47070301</v>
      </c>
      <c r="G48" s="4" t="str">
        <f t="shared" si="0"/>
        <v>11045168 CIUSSS Ouest-Ile-de-Mtl</v>
      </c>
      <c r="H48" s="4" t="str">
        <f t="shared" si="1"/>
        <v>2019-2020</v>
      </c>
    </row>
    <row r="49" spans="1:8" x14ac:dyDescent="0.25">
      <c r="A49" s="1" t="s">
        <v>82</v>
      </c>
      <c r="B49" s="1" t="s">
        <v>34</v>
      </c>
      <c r="C49" s="1" t="s">
        <v>35</v>
      </c>
      <c r="D49" s="1" t="s">
        <v>9</v>
      </c>
      <c r="E49" s="1" t="s">
        <v>10</v>
      </c>
      <c r="F49" s="2">
        <v>31008162</v>
      </c>
      <c r="G49" s="4" t="str">
        <f t="shared" si="0"/>
        <v>11045176 CIUSSS Centre-Ouest-Ile-de-Mtl</v>
      </c>
      <c r="H49" s="4" t="str">
        <f t="shared" si="1"/>
        <v>2019-2020</v>
      </c>
    </row>
    <row r="50" spans="1:8" x14ac:dyDescent="0.25">
      <c r="A50" s="1" t="s">
        <v>82</v>
      </c>
      <c r="B50" s="1" t="s">
        <v>36</v>
      </c>
      <c r="C50" s="1" t="s">
        <v>37</v>
      </c>
      <c r="D50" s="1" t="s">
        <v>9</v>
      </c>
      <c r="E50" s="1" t="s">
        <v>10</v>
      </c>
      <c r="F50" s="2">
        <v>158058047</v>
      </c>
      <c r="G50" s="4" t="str">
        <f t="shared" si="0"/>
        <v>11045184 CIUSSS Centre-Sud-Ile-de-Mtl</v>
      </c>
      <c r="H50" s="4" t="str">
        <f t="shared" si="1"/>
        <v>2019-2020</v>
      </c>
    </row>
    <row r="51" spans="1:8" x14ac:dyDescent="0.25">
      <c r="A51" s="1" t="s">
        <v>82</v>
      </c>
      <c r="B51" s="1" t="s">
        <v>38</v>
      </c>
      <c r="C51" s="1" t="s">
        <v>39</v>
      </c>
      <c r="D51" s="1" t="s">
        <v>9</v>
      </c>
      <c r="E51" s="1" t="s">
        <v>10</v>
      </c>
      <c r="F51" s="2">
        <v>6234830</v>
      </c>
      <c r="G51" s="4" t="str">
        <f t="shared" si="0"/>
        <v>11045192 CIUSSS Nord-Ile-de-Mtl</v>
      </c>
      <c r="H51" s="4" t="str">
        <f t="shared" si="1"/>
        <v>2019-2020</v>
      </c>
    </row>
    <row r="52" spans="1:8" x14ac:dyDescent="0.25">
      <c r="A52" s="1" t="s">
        <v>82</v>
      </c>
      <c r="B52" s="1" t="s">
        <v>40</v>
      </c>
      <c r="C52" s="1" t="s">
        <v>41</v>
      </c>
      <c r="D52" s="1" t="s">
        <v>9</v>
      </c>
      <c r="E52" s="1" t="s">
        <v>15</v>
      </c>
      <c r="F52" s="2">
        <v>7661248</v>
      </c>
      <c r="G52" s="4" t="str">
        <f t="shared" si="0"/>
        <v>11045200 CIUSSS Est-Ile-de-Mtl</v>
      </c>
      <c r="H52" s="4" t="str">
        <f t="shared" si="1"/>
        <v>2019-2020</v>
      </c>
    </row>
    <row r="53" spans="1:8" x14ac:dyDescent="0.25">
      <c r="A53" s="1" t="s">
        <v>82</v>
      </c>
      <c r="B53" s="1" t="s">
        <v>42</v>
      </c>
      <c r="C53" s="1" t="s">
        <v>43</v>
      </c>
      <c r="D53" s="1" t="s">
        <v>9</v>
      </c>
      <c r="E53" s="1" t="s">
        <v>56</v>
      </c>
      <c r="F53" s="2">
        <v>36707059</v>
      </c>
      <c r="G53" s="4" t="str">
        <f t="shared" si="0"/>
        <v>11045218 CISSS de l'Outaouais</v>
      </c>
      <c r="H53" s="4" t="str">
        <f t="shared" si="1"/>
        <v>2019-2020</v>
      </c>
    </row>
    <row r="54" spans="1:8" x14ac:dyDescent="0.25">
      <c r="A54" s="1" t="s">
        <v>82</v>
      </c>
      <c r="B54" s="1" t="s">
        <v>44</v>
      </c>
      <c r="C54" s="1" t="s">
        <v>45</v>
      </c>
      <c r="D54" s="1" t="s">
        <v>9</v>
      </c>
      <c r="E54" s="1" t="s">
        <v>10</v>
      </c>
      <c r="F54" s="2">
        <v>26181432</v>
      </c>
      <c r="G54" s="4" t="str">
        <f t="shared" si="0"/>
        <v>11045226 CISSS Abitibi-Témiscamingue</v>
      </c>
      <c r="H54" s="4" t="str">
        <f t="shared" si="1"/>
        <v>2019-2020</v>
      </c>
    </row>
    <row r="55" spans="1:8" x14ac:dyDescent="0.25">
      <c r="A55" s="1" t="s">
        <v>82</v>
      </c>
      <c r="B55" s="1" t="s">
        <v>46</v>
      </c>
      <c r="C55" s="1" t="s">
        <v>47</v>
      </c>
      <c r="D55" s="1" t="s">
        <v>9</v>
      </c>
      <c r="E55" s="1" t="s">
        <v>10</v>
      </c>
      <c r="F55" s="2">
        <v>15437242</v>
      </c>
      <c r="G55" s="4" t="str">
        <f t="shared" si="0"/>
        <v>11045234 CISSS de la Côte-Nord</v>
      </c>
      <c r="H55" s="4" t="str">
        <f t="shared" si="1"/>
        <v>2019-2020</v>
      </c>
    </row>
    <row r="56" spans="1:8" x14ac:dyDescent="0.25">
      <c r="A56" s="1" t="s">
        <v>82</v>
      </c>
      <c r="B56" s="1" t="s">
        <v>48</v>
      </c>
      <c r="C56" s="1" t="s">
        <v>49</v>
      </c>
      <c r="D56" s="1" t="s">
        <v>9</v>
      </c>
      <c r="E56" s="1" t="s">
        <v>29</v>
      </c>
      <c r="F56" s="2">
        <v>18238971</v>
      </c>
      <c r="G56" s="4" t="str">
        <f t="shared" si="0"/>
        <v>11045242 CISSS de la Gaspésie</v>
      </c>
      <c r="H56" s="4" t="str">
        <f t="shared" si="1"/>
        <v>2019-2020</v>
      </c>
    </row>
    <row r="57" spans="1:8" x14ac:dyDescent="0.25">
      <c r="A57" s="1" t="s">
        <v>82</v>
      </c>
      <c r="B57" s="1" t="s">
        <v>50</v>
      </c>
      <c r="C57" s="1" t="s">
        <v>51</v>
      </c>
      <c r="D57" s="1" t="s">
        <v>9</v>
      </c>
      <c r="E57" s="1" t="s">
        <v>10</v>
      </c>
      <c r="F57" s="2">
        <v>46858982</v>
      </c>
      <c r="G57" s="4" t="str">
        <f t="shared" si="0"/>
        <v>11045267 CISSS de Laval</v>
      </c>
      <c r="H57" s="4" t="str">
        <f t="shared" si="1"/>
        <v>2019-2020</v>
      </c>
    </row>
    <row r="58" spans="1:8" x14ac:dyDescent="0.25">
      <c r="A58" s="1" t="s">
        <v>82</v>
      </c>
      <c r="B58" s="1" t="s">
        <v>52</v>
      </c>
      <c r="C58" s="1" t="s">
        <v>53</v>
      </c>
      <c r="D58" s="1" t="s">
        <v>9</v>
      </c>
      <c r="E58" s="1" t="s">
        <v>20</v>
      </c>
      <c r="F58" s="2">
        <v>47399082</v>
      </c>
      <c r="G58" s="4" t="str">
        <f t="shared" si="0"/>
        <v>11045275 CISSS de Lanaudière</v>
      </c>
      <c r="H58" s="4" t="str">
        <f t="shared" si="1"/>
        <v>2019-2020</v>
      </c>
    </row>
    <row r="59" spans="1:8" x14ac:dyDescent="0.25">
      <c r="A59" s="1" t="s">
        <v>82</v>
      </c>
      <c r="B59" s="1" t="s">
        <v>54</v>
      </c>
      <c r="C59" s="1" t="s">
        <v>55</v>
      </c>
      <c r="D59" s="1" t="s">
        <v>9</v>
      </c>
      <c r="E59" s="1" t="s">
        <v>20</v>
      </c>
      <c r="F59" s="2">
        <v>64500524</v>
      </c>
      <c r="G59" s="4" t="str">
        <f t="shared" si="0"/>
        <v>11045283 CISSS des Laurentides</v>
      </c>
      <c r="H59" s="4" t="str">
        <f t="shared" si="1"/>
        <v>2019-2020</v>
      </c>
    </row>
    <row r="60" spans="1:8" x14ac:dyDescent="0.25">
      <c r="A60" s="1" t="s">
        <v>82</v>
      </c>
      <c r="B60" s="1" t="s">
        <v>57</v>
      </c>
      <c r="C60" s="1" t="s">
        <v>58</v>
      </c>
      <c r="D60" s="1" t="s">
        <v>9</v>
      </c>
      <c r="E60" s="1" t="s">
        <v>10</v>
      </c>
      <c r="F60" s="2">
        <v>3910631</v>
      </c>
      <c r="G60" s="4" t="str">
        <f t="shared" si="0"/>
        <v>11045291 CISSS Montérégie-Centre</v>
      </c>
      <c r="H60" s="4" t="str">
        <f t="shared" si="1"/>
        <v>2019-2020</v>
      </c>
    </row>
    <row r="61" spans="1:8" x14ac:dyDescent="0.25">
      <c r="A61" s="1" t="s">
        <v>82</v>
      </c>
      <c r="B61" s="1" t="s">
        <v>59</v>
      </c>
      <c r="C61" s="1" t="s">
        <v>60</v>
      </c>
      <c r="D61" s="1" t="s">
        <v>9</v>
      </c>
      <c r="E61" s="1" t="s">
        <v>29</v>
      </c>
      <c r="F61" s="2">
        <v>4608585</v>
      </c>
      <c r="G61" s="4" t="str">
        <f t="shared" si="0"/>
        <v>11045309 CISSS Montérégie-Est</v>
      </c>
      <c r="H61" s="4" t="str">
        <f t="shared" si="1"/>
        <v>2019-2020</v>
      </c>
    </row>
    <row r="62" spans="1:8" x14ac:dyDescent="0.25">
      <c r="A62" s="1" t="s">
        <v>82</v>
      </c>
      <c r="B62" s="1" t="s">
        <v>61</v>
      </c>
      <c r="C62" s="1" t="s">
        <v>62</v>
      </c>
      <c r="D62" s="1" t="s">
        <v>9</v>
      </c>
      <c r="E62" s="1" t="s">
        <v>10</v>
      </c>
      <c r="F62" s="2">
        <v>158947688</v>
      </c>
      <c r="G62" s="4" t="str">
        <f t="shared" si="0"/>
        <v>11045317 CISSS Montérégie-Ouest</v>
      </c>
      <c r="H62" s="4" t="str">
        <f t="shared" si="1"/>
        <v>2019-2020</v>
      </c>
    </row>
    <row r="63" spans="1:8" x14ac:dyDescent="0.25">
      <c r="A63" s="1" t="s">
        <v>82</v>
      </c>
      <c r="B63" s="1" t="s">
        <v>63</v>
      </c>
      <c r="C63" s="1" t="s">
        <v>64</v>
      </c>
      <c r="D63" s="1" t="s">
        <v>9</v>
      </c>
      <c r="E63" s="1" t="s">
        <v>56</v>
      </c>
      <c r="F63" s="2">
        <v>78128693</v>
      </c>
      <c r="G63" s="4" t="str">
        <f t="shared" si="0"/>
        <v>11045333 CISSS Chaudière-Appalaches</v>
      </c>
      <c r="H63" s="4" t="str">
        <f t="shared" si="1"/>
        <v>2019-2020</v>
      </c>
    </row>
    <row r="64" spans="1:8" x14ac:dyDescent="0.25">
      <c r="A64" s="1" t="s">
        <v>82</v>
      </c>
      <c r="B64" s="1" t="s">
        <v>65</v>
      </c>
      <c r="C64" s="1" t="s">
        <v>66</v>
      </c>
      <c r="D64" s="1" t="s">
        <v>9</v>
      </c>
      <c r="E64" s="1" t="s">
        <v>67</v>
      </c>
      <c r="F64" s="2">
        <v>136020</v>
      </c>
      <c r="G64" s="4" t="str">
        <f t="shared" si="0"/>
        <v>12114922 Atelier Le fil d'Ariane inc.</v>
      </c>
      <c r="H64" s="4" t="str">
        <f t="shared" si="1"/>
        <v>2019-2020</v>
      </c>
    </row>
    <row r="65" spans="1:8" x14ac:dyDescent="0.25">
      <c r="A65" s="1" t="s">
        <v>82</v>
      </c>
      <c r="B65" s="1" t="s">
        <v>68</v>
      </c>
      <c r="C65" s="1" t="s">
        <v>69</v>
      </c>
      <c r="D65" s="1" t="s">
        <v>9</v>
      </c>
      <c r="E65" s="1" t="s">
        <v>10</v>
      </c>
      <c r="F65" s="2">
        <v>160776</v>
      </c>
      <c r="G65" s="4" t="str">
        <f t="shared" si="0"/>
        <v>12453676 Clin. comm. Pointe St-Charles</v>
      </c>
      <c r="H65" s="4" t="str">
        <f t="shared" si="1"/>
        <v>2019-2020</v>
      </c>
    </row>
    <row r="66" spans="1:8" x14ac:dyDescent="0.25">
      <c r="A66" s="1" t="s">
        <v>82</v>
      </c>
      <c r="B66" s="1" t="s">
        <v>70</v>
      </c>
      <c r="C66" s="1" t="s">
        <v>71</v>
      </c>
      <c r="D66" s="1" t="s">
        <v>9</v>
      </c>
      <c r="E66" s="1" t="s">
        <v>10</v>
      </c>
      <c r="F66" s="2">
        <v>342576</v>
      </c>
      <c r="G66" s="4" t="str">
        <f t="shared" si="0"/>
        <v>12694659 CHU Ste-Justine</v>
      </c>
      <c r="H66" s="4" t="str">
        <f t="shared" si="1"/>
        <v>2019-2020</v>
      </c>
    </row>
    <row r="67" spans="1:8" x14ac:dyDescent="0.25">
      <c r="A67" s="1" t="s">
        <v>82</v>
      </c>
      <c r="B67" s="1" t="s">
        <v>72</v>
      </c>
      <c r="C67" s="1" t="s">
        <v>73</v>
      </c>
      <c r="D67" s="1" t="s">
        <v>9</v>
      </c>
      <c r="E67" s="1" t="s">
        <v>29</v>
      </c>
      <c r="F67" s="2">
        <v>585199</v>
      </c>
      <c r="G67" s="4" t="str">
        <f t="shared" ref="G67:G130" si="2">CONCATENATE(B67," ",C67)</f>
        <v>12730628 Cent. santé Tulattavik Ungava</v>
      </c>
      <c r="H67" s="4" t="str">
        <f t="shared" ref="H67:H130" si="3">CONCATENATE(LEFT(A67,4),"-",RIGHT(A67,4))</f>
        <v>2019-2020</v>
      </c>
    </row>
    <row r="68" spans="1:8" x14ac:dyDescent="0.25">
      <c r="A68" s="1" t="s">
        <v>82</v>
      </c>
      <c r="B68" s="1" t="s">
        <v>74</v>
      </c>
      <c r="C68" s="1" t="s">
        <v>75</v>
      </c>
      <c r="D68" s="1" t="s">
        <v>9</v>
      </c>
      <c r="E68" s="1" t="s">
        <v>10</v>
      </c>
      <c r="F68" s="2">
        <v>73133</v>
      </c>
      <c r="G68" s="4" t="str">
        <f t="shared" si="2"/>
        <v>16258899 CCSSSBJ/Conseil Cri Baie-James</v>
      </c>
      <c r="H68" s="4" t="str">
        <f t="shared" si="3"/>
        <v>2019-2020</v>
      </c>
    </row>
    <row r="69" spans="1:8" x14ac:dyDescent="0.25">
      <c r="A69" s="1" t="s">
        <v>82</v>
      </c>
      <c r="B69" s="1" t="s">
        <v>76</v>
      </c>
      <c r="C69" s="1" t="s">
        <v>77</v>
      </c>
      <c r="D69" s="1" t="s">
        <v>9</v>
      </c>
      <c r="E69" s="1" t="s">
        <v>56</v>
      </c>
      <c r="F69" s="2">
        <v>2522794</v>
      </c>
      <c r="G69" s="4" t="str">
        <f t="shared" si="2"/>
        <v>18456327 Cent. santé Inuulitsivik</v>
      </c>
      <c r="H69" s="4" t="str">
        <f t="shared" si="3"/>
        <v>2019-2020</v>
      </c>
    </row>
    <row r="70" spans="1:8" x14ac:dyDescent="0.25">
      <c r="A70" s="1" t="s">
        <v>82</v>
      </c>
      <c r="B70" s="1" t="s">
        <v>78</v>
      </c>
      <c r="C70" s="1" t="s">
        <v>79</v>
      </c>
      <c r="D70" s="1" t="s">
        <v>9</v>
      </c>
      <c r="E70" s="1" t="s">
        <v>67</v>
      </c>
      <c r="F70" s="2">
        <v>86881</v>
      </c>
      <c r="G70" s="4" t="str">
        <f t="shared" si="2"/>
        <v>29732187 Cent. hospitalier Villa Medica</v>
      </c>
      <c r="H70" s="4" t="str">
        <f t="shared" si="3"/>
        <v>2019-2020</v>
      </c>
    </row>
    <row r="71" spans="1:8" x14ac:dyDescent="0.25">
      <c r="A71" s="1" t="s">
        <v>82</v>
      </c>
      <c r="B71" s="1" t="s">
        <v>80</v>
      </c>
      <c r="C71" s="1" t="s">
        <v>81</v>
      </c>
      <c r="D71" s="1" t="s">
        <v>9</v>
      </c>
      <c r="E71" s="1" t="s">
        <v>56</v>
      </c>
      <c r="F71" s="2">
        <v>1086736</v>
      </c>
      <c r="G71" s="4" t="str">
        <f t="shared" si="2"/>
        <v>99990017 Diverses organisations RR 17</v>
      </c>
      <c r="H71" s="4" t="str">
        <f t="shared" si="3"/>
        <v>2019-2020</v>
      </c>
    </row>
    <row r="72" spans="1:8" x14ac:dyDescent="0.25">
      <c r="A72" s="1" t="s">
        <v>87</v>
      </c>
      <c r="B72" s="1" t="s">
        <v>83</v>
      </c>
      <c r="C72" s="1" t="s">
        <v>84</v>
      </c>
      <c r="D72" s="1" t="s">
        <v>9</v>
      </c>
      <c r="E72" s="1" t="s">
        <v>10</v>
      </c>
      <c r="F72" s="2">
        <v>56000</v>
      </c>
      <c r="G72" s="4" t="str">
        <f t="shared" si="2"/>
        <v>00714634 UQAM/Université Qc à Montréal</v>
      </c>
      <c r="H72" s="4" t="str">
        <f t="shared" si="3"/>
        <v>2020-2021</v>
      </c>
    </row>
    <row r="73" spans="1:8" x14ac:dyDescent="0.25">
      <c r="A73" s="1" t="s">
        <v>87</v>
      </c>
      <c r="B73" s="1" t="s">
        <v>7</v>
      </c>
      <c r="C73" s="1" t="s">
        <v>8</v>
      </c>
      <c r="D73" s="1" t="s">
        <v>9</v>
      </c>
      <c r="E73" s="1" t="s">
        <v>10</v>
      </c>
      <c r="F73" s="2">
        <v>65000</v>
      </c>
      <c r="G73" s="4" t="str">
        <f t="shared" si="2"/>
        <v>03031580 Agrément Canada</v>
      </c>
      <c r="H73" s="4" t="str">
        <f t="shared" si="3"/>
        <v>2020-2021</v>
      </c>
    </row>
    <row r="74" spans="1:8" x14ac:dyDescent="0.25">
      <c r="A74" s="1" t="s">
        <v>87</v>
      </c>
      <c r="B74" s="1" t="s">
        <v>88</v>
      </c>
      <c r="C74" s="1" t="s">
        <v>89</v>
      </c>
      <c r="D74" s="1" t="s">
        <v>9</v>
      </c>
      <c r="E74" s="1" t="s">
        <v>10</v>
      </c>
      <c r="F74" s="2">
        <v>98400</v>
      </c>
      <c r="G74" s="4" t="str">
        <f t="shared" si="2"/>
        <v>06314686 ISQ/Institut statistique du Qc</v>
      </c>
      <c r="H74" s="4" t="str">
        <f t="shared" si="3"/>
        <v>2020-2021</v>
      </c>
    </row>
    <row r="75" spans="1:8" x14ac:dyDescent="0.25">
      <c r="A75" s="1" t="s">
        <v>87</v>
      </c>
      <c r="B75" s="1" t="s">
        <v>90</v>
      </c>
      <c r="C75" s="1" t="s">
        <v>91</v>
      </c>
      <c r="D75" s="1" t="s">
        <v>9</v>
      </c>
      <c r="E75" s="1" t="s">
        <v>10</v>
      </c>
      <c r="F75" s="2">
        <v>40000</v>
      </c>
      <c r="G75" s="4" t="str">
        <f t="shared" si="2"/>
        <v>06807184 CESS/expert. santé Sherbrooke</v>
      </c>
      <c r="H75" s="4" t="str">
        <f t="shared" si="3"/>
        <v>2020-2021</v>
      </c>
    </row>
    <row r="76" spans="1:8" x14ac:dyDescent="0.25">
      <c r="A76" s="1" t="s">
        <v>87</v>
      </c>
      <c r="B76" s="1" t="s">
        <v>11</v>
      </c>
      <c r="C76" s="1" t="s">
        <v>12</v>
      </c>
      <c r="D76" s="1" t="s">
        <v>9</v>
      </c>
      <c r="E76" s="1" t="s">
        <v>10</v>
      </c>
      <c r="F76" s="2">
        <v>21451</v>
      </c>
      <c r="G76" s="4" t="str">
        <f t="shared" si="2"/>
        <v>07316623 INESSS/Inst.nat.excellence SSS</v>
      </c>
      <c r="H76" s="4" t="str">
        <f t="shared" si="3"/>
        <v>2020-2021</v>
      </c>
    </row>
    <row r="77" spans="1:8" x14ac:dyDescent="0.25">
      <c r="A77" s="1" t="s">
        <v>87</v>
      </c>
      <c r="B77" s="1" t="s">
        <v>92</v>
      </c>
      <c r="C77" s="1" t="s">
        <v>93</v>
      </c>
      <c r="D77" s="1" t="s">
        <v>9</v>
      </c>
      <c r="E77" s="1" t="s">
        <v>10</v>
      </c>
      <c r="F77" s="2">
        <v>252000</v>
      </c>
      <c r="G77" s="4" t="str">
        <f t="shared" si="2"/>
        <v>07349582 Fondation Miriam</v>
      </c>
      <c r="H77" s="4" t="str">
        <f t="shared" si="3"/>
        <v>2020-2021</v>
      </c>
    </row>
    <row r="78" spans="1:8" x14ac:dyDescent="0.25">
      <c r="A78" s="1" t="s">
        <v>87</v>
      </c>
      <c r="B78" s="1" t="s">
        <v>13</v>
      </c>
      <c r="C78" s="1" t="s">
        <v>14</v>
      </c>
      <c r="D78" s="1" t="s">
        <v>9</v>
      </c>
      <c r="E78" s="1" t="s">
        <v>10</v>
      </c>
      <c r="F78" s="2">
        <v>596480</v>
      </c>
      <c r="G78" s="4" t="str">
        <f t="shared" si="2"/>
        <v>11042686 CRSSS de la Baie-James</v>
      </c>
      <c r="H78" s="4" t="str">
        <f t="shared" si="3"/>
        <v>2020-2021</v>
      </c>
    </row>
    <row r="79" spans="1:8" x14ac:dyDescent="0.25">
      <c r="A79" s="1" t="s">
        <v>87</v>
      </c>
      <c r="B79" s="1" t="s">
        <v>94</v>
      </c>
      <c r="C79" s="1" t="s">
        <v>95</v>
      </c>
      <c r="D79" s="1" t="s">
        <v>9</v>
      </c>
      <c r="E79" s="1" t="s">
        <v>10</v>
      </c>
      <c r="F79" s="2">
        <v>34454</v>
      </c>
      <c r="G79" s="4" t="str">
        <f t="shared" si="2"/>
        <v>11042918 CHUM/Cent.hosp. univ. Montréal</v>
      </c>
      <c r="H79" s="4" t="str">
        <f t="shared" si="3"/>
        <v>2020-2021</v>
      </c>
    </row>
    <row r="80" spans="1:8" x14ac:dyDescent="0.25">
      <c r="A80" s="1" t="s">
        <v>87</v>
      </c>
      <c r="B80" s="1" t="s">
        <v>16</v>
      </c>
      <c r="C80" s="1" t="s">
        <v>17</v>
      </c>
      <c r="D80" s="1" t="s">
        <v>9</v>
      </c>
      <c r="E80" s="1" t="s">
        <v>10</v>
      </c>
      <c r="F80" s="2">
        <v>2397</v>
      </c>
      <c r="G80" s="4" t="str">
        <f t="shared" si="2"/>
        <v>11043866 CLSC Naskapi</v>
      </c>
      <c r="H80" s="4" t="str">
        <f t="shared" si="3"/>
        <v>2020-2021</v>
      </c>
    </row>
    <row r="81" spans="1:8" x14ac:dyDescent="0.25">
      <c r="A81" s="1" t="s">
        <v>87</v>
      </c>
      <c r="B81" s="1" t="s">
        <v>18</v>
      </c>
      <c r="C81" s="1" t="s">
        <v>19</v>
      </c>
      <c r="D81" s="1" t="s">
        <v>9</v>
      </c>
      <c r="E81" s="1" t="s">
        <v>10</v>
      </c>
      <c r="F81" s="2">
        <v>3156909</v>
      </c>
      <c r="G81" s="4" t="str">
        <f t="shared" si="2"/>
        <v>11044088 CISSS des Iles</v>
      </c>
      <c r="H81" s="4" t="str">
        <f t="shared" si="3"/>
        <v>2020-2021</v>
      </c>
    </row>
    <row r="82" spans="1:8" x14ac:dyDescent="0.25">
      <c r="A82" s="1" t="s">
        <v>87</v>
      </c>
      <c r="B82" s="1" t="s">
        <v>96</v>
      </c>
      <c r="C82" s="1" t="s">
        <v>97</v>
      </c>
      <c r="D82" s="1" t="s">
        <v>9</v>
      </c>
      <c r="E82" s="1" t="s">
        <v>10</v>
      </c>
      <c r="F82" s="2">
        <v>31206</v>
      </c>
      <c r="G82" s="4" t="str">
        <f t="shared" si="2"/>
        <v>11045051 CHU de Québec-UL</v>
      </c>
      <c r="H82" s="4" t="str">
        <f t="shared" si="3"/>
        <v>2020-2021</v>
      </c>
    </row>
    <row r="83" spans="1:8" x14ac:dyDescent="0.25">
      <c r="A83" s="1" t="s">
        <v>87</v>
      </c>
      <c r="B83" s="1" t="s">
        <v>21</v>
      </c>
      <c r="C83" s="1" t="s">
        <v>22</v>
      </c>
      <c r="D83" s="1" t="s">
        <v>9</v>
      </c>
      <c r="E83" s="1" t="s">
        <v>10</v>
      </c>
      <c r="F83" s="2">
        <v>38505287</v>
      </c>
      <c r="G83" s="4" t="str">
        <f t="shared" si="2"/>
        <v>11045119 CISSS du Bas-Saint-Laurent</v>
      </c>
      <c r="H83" s="4" t="str">
        <f t="shared" si="3"/>
        <v>2020-2021</v>
      </c>
    </row>
    <row r="84" spans="1:8" x14ac:dyDescent="0.25">
      <c r="A84" s="1" t="s">
        <v>87</v>
      </c>
      <c r="B84" s="1" t="s">
        <v>23</v>
      </c>
      <c r="C84" s="1" t="s">
        <v>24</v>
      </c>
      <c r="D84" s="1" t="s">
        <v>9</v>
      </c>
      <c r="E84" s="1" t="s">
        <v>56</v>
      </c>
      <c r="F84" s="2">
        <v>49632011</v>
      </c>
      <c r="G84" s="4" t="str">
        <f t="shared" si="2"/>
        <v>11045127 CIUSSS Saguenay-Lac-Saint-Jean</v>
      </c>
      <c r="H84" s="4" t="str">
        <f t="shared" si="3"/>
        <v>2020-2021</v>
      </c>
    </row>
    <row r="85" spans="1:8" x14ac:dyDescent="0.25">
      <c r="A85" s="1" t="s">
        <v>87</v>
      </c>
      <c r="B85" s="1" t="s">
        <v>25</v>
      </c>
      <c r="C85" s="1" t="s">
        <v>26</v>
      </c>
      <c r="D85" s="1" t="s">
        <v>9</v>
      </c>
      <c r="E85" s="1" t="s">
        <v>10</v>
      </c>
      <c r="F85" s="2">
        <v>113645436</v>
      </c>
      <c r="G85" s="4" t="str">
        <f t="shared" si="2"/>
        <v>11045135 CIUSSS Capitale-Nationale</v>
      </c>
      <c r="H85" s="4" t="str">
        <f t="shared" si="3"/>
        <v>2020-2021</v>
      </c>
    </row>
    <row r="86" spans="1:8" x14ac:dyDescent="0.25">
      <c r="A86" s="1" t="s">
        <v>87</v>
      </c>
      <c r="B86" s="1" t="s">
        <v>27</v>
      </c>
      <c r="C86" s="1" t="s">
        <v>28</v>
      </c>
      <c r="D86" s="1" t="s">
        <v>9</v>
      </c>
      <c r="E86" s="1" t="s">
        <v>10</v>
      </c>
      <c r="F86" s="2">
        <v>83489249</v>
      </c>
      <c r="G86" s="4" t="str">
        <f t="shared" si="2"/>
        <v>11045143 CIUSSS Mauricie-Centre-Québec</v>
      </c>
      <c r="H86" s="4" t="str">
        <f t="shared" si="3"/>
        <v>2020-2021</v>
      </c>
    </row>
    <row r="87" spans="1:8" x14ac:dyDescent="0.25">
      <c r="A87" s="1" t="s">
        <v>87</v>
      </c>
      <c r="B87" s="1" t="s">
        <v>30</v>
      </c>
      <c r="C87" s="1" t="s">
        <v>31</v>
      </c>
      <c r="D87" s="1" t="s">
        <v>9</v>
      </c>
      <c r="E87" s="1" t="s">
        <v>10</v>
      </c>
      <c r="F87" s="2">
        <v>41363137</v>
      </c>
      <c r="G87" s="4" t="str">
        <f t="shared" si="2"/>
        <v>11045150 CIUSSS Estrie-CHUS</v>
      </c>
      <c r="H87" s="4" t="str">
        <f t="shared" si="3"/>
        <v>2020-2021</v>
      </c>
    </row>
    <row r="88" spans="1:8" x14ac:dyDescent="0.25">
      <c r="A88" s="1" t="s">
        <v>87</v>
      </c>
      <c r="B88" s="1" t="s">
        <v>32</v>
      </c>
      <c r="C88" s="1" t="s">
        <v>33</v>
      </c>
      <c r="D88" s="1" t="s">
        <v>9</v>
      </c>
      <c r="E88" s="1" t="s">
        <v>10</v>
      </c>
      <c r="F88" s="2">
        <v>49460552</v>
      </c>
      <c r="G88" s="4" t="str">
        <f t="shared" si="2"/>
        <v>11045168 CIUSSS Ouest-Ile-de-Mtl</v>
      </c>
      <c r="H88" s="4" t="str">
        <f t="shared" si="3"/>
        <v>2020-2021</v>
      </c>
    </row>
    <row r="89" spans="1:8" x14ac:dyDescent="0.25">
      <c r="A89" s="1" t="s">
        <v>87</v>
      </c>
      <c r="B89" s="1" t="s">
        <v>34</v>
      </c>
      <c r="C89" s="1" t="s">
        <v>35</v>
      </c>
      <c r="D89" s="1" t="s">
        <v>9</v>
      </c>
      <c r="E89" s="1" t="s">
        <v>10</v>
      </c>
      <c r="F89" s="2">
        <v>32128797</v>
      </c>
      <c r="G89" s="4" t="str">
        <f t="shared" si="2"/>
        <v>11045176 CIUSSS Centre-Ouest-Ile-de-Mtl</v>
      </c>
      <c r="H89" s="4" t="str">
        <f t="shared" si="3"/>
        <v>2020-2021</v>
      </c>
    </row>
    <row r="90" spans="1:8" x14ac:dyDescent="0.25">
      <c r="A90" s="1" t="s">
        <v>87</v>
      </c>
      <c r="B90" s="1" t="s">
        <v>36</v>
      </c>
      <c r="C90" s="1" t="s">
        <v>37</v>
      </c>
      <c r="D90" s="1" t="s">
        <v>9</v>
      </c>
      <c r="E90" s="1" t="s">
        <v>10</v>
      </c>
      <c r="F90" s="2">
        <v>164298236</v>
      </c>
      <c r="G90" s="4" t="str">
        <f t="shared" si="2"/>
        <v>11045184 CIUSSS Centre-Sud-Ile-de-Mtl</v>
      </c>
      <c r="H90" s="4" t="str">
        <f t="shared" si="3"/>
        <v>2020-2021</v>
      </c>
    </row>
    <row r="91" spans="1:8" x14ac:dyDescent="0.25">
      <c r="A91" s="1" t="s">
        <v>87</v>
      </c>
      <c r="B91" s="1" t="s">
        <v>38</v>
      </c>
      <c r="C91" s="1" t="s">
        <v>39</v>
      </c>
      <c r="D91" s="1" t="s">
        <v>9</v>
      </c>
      <c r="E91" s="1" t="s">
        <v>10</v>
      </c>
      <c r="F91" s="2">
        <v>7763918</v>
      </c>
      <c r="G91" s="4" t="str">
        <f t="shared" si="2"/>
        <v>11045192 CIUSSS Nord-Ile-de-Mtl</v>
      </c>
      <c r="H91" s="4" t="str">
        <f t="shared" si="3"/>
        <v>2020-2021</v>
      </c>
    </row>
    <row r="92" spans="1:8" x14ac:dyDescent="0.25">
      <c r="A92" s="1" t="s">
        <v>87</v>
      </c>
      <c r="B92" s="1" t="s">
        <v>40</v>
      </c>
      <c r="C92" s="1" t="s">
        <v>41</v>
      </c>
      <c r="D92" s="1" t="s">
        <v>9</v>
      </c>
      <c r="E92" s="1" t="s">
        <v>10</v>
      </c>
      <c r="F92" s="2">
        <v>8122968</v>
      </c>
      <c r="G92" s="4" t="str">
        <f t="shared" si="2"/>
        <v>11045200 CIUSSS Est-Ile-de-Mtl</v>
      </c>
      <c r="H92" s="4" t="str">
        <f t="shared" si="3"/>
        <v>2020-2021</v>
      </c>
    </row>
    <row r="93" spans="1:8" x14ac:dyDescent="0.25">
      <c r="A93" s="1" t="s">
        <v>87</v>
      </c>
      <c r="B93" s="1" t="s">
        <v>42</v>
      </c>
      <c r="C93" s="1" t="s">
        <v>43</v>
      </c>
      <c r="D93" s="1" t="s">
        <v>9</v>
      </c>
      <c r="E93" s="1" t="s">
        <v>10</v>
      </c>
      <c r="F93" s="2">
        <v>37699943</v>
      </c>
      <c r="G93" s="4" t="str">
        <f t="shared" si="2"/>
        <v>11045218 CISSS de l'Outaouais</v>
      </c>
      <c r="H93" s="4" t="str">
        <f t="shared" si="3"/>
        <v>2020-2021</v>
      </c>
    </row>
    <row r="94" spans="1:8" x14ac:dyDescent="0.25">
      <c r="A94" s="1" t="s">
        <v>87</v>
      </c>
      <c r="B94" s="1" t="s">
        <v>44</v>
      </c>
      <c r="C94" s="1" t="s">
        <v>45</v>
      </c>
      <c r="D94" s="1" t="s">
        <v>9</v>
      </c>
      <c r="E94" s="1" t="s">
        <v>10</v>
      </c>
      <c r="F94" s="2">
        <v>27323178</v>
      </c>
      <c r="G94" s="4" t="str">
        <f t="shared" si="2"/>
        <v>11045226 CISSS Abitibi-Témiscamingue</v>
      </c>
      <c r="H94" s="4" t="str">
        <f t="shared" si="3"/>
        <v>2020-2021</v>
      </c>
    </row>
    <row r="95" spans="1:8" x14ac:dyDescent="0.25">
      <c r="A95" s="1" t="s">
        <v>87</v>
      </c>
      <c r="B95" s="1" t="s">
        <v>46</v>
      </c>
      <c r="C95" s="1" t="s">
        <v>47</v>
      </c>
      <c r="D95" s="1" t="s">
        <v>9</v>
      </c>
      <c r="E95" s="1" t="s">
        <v>20</v>
      </c>
      <c r="F95" s="2">
        <v>15777529</v>
      </c>
      <c r="G95" s="4" t="str">
        <f t="shared" si="2"/>
        <v>11045234 CISSS de la Côte-Nord</v>
      </c>
      <c r="H95" s="4" t="str">
        <f t="shared" si="3"/>
        <v>2020-2021</v>
      </c>
    </row>
    <row r="96" spans="1:8" x14ac:dyDescent="0.25">
      <c r="A96" s="1" t="s">
        <v>87</v>
      </c>
      <c r="B96" s="1" t="s">
        <v>48</v>
      </c>
      <c r="C96" s="1" t="s">
        <v>49</v>
      </c>
      <c r="D96" s="1" t="s">
        <v>9</v>
      </c>
      <c r="E96" s="1" t="s">
        <v>29</v>
      </c>
      <c r="F96" s="2">
        <v>18904193</v>
      </c>
      <c r="G96" s="4" t="str">
        <f t="shared" si="2"/>
        <v>11045242 CISSS de la Gaspésie</v>
      </c>
      <c r="H96" s="4" t="str">
        <f t="shared" si="3"/>
        <v>2020-2021</v>
      </c>
    </row>
    <row r="97" spans="1:8" x14ac:dyDescent="0.25">
      <c r="A97" s="1" t="s">
        <v>87</v>
      </c>
      <c r="B97" s="1" t="s">
        <v>50</v>
      </c>
      <c r="C97" s="1" t="s">
        <v>51</v>
      </c>
      <c r="D97" s="1" t="s">
        <v>9</v>
      </c>
      <c r="E97" s="1" t="s">
        <v>29</v>
      </c>
      <c r="F97" s="2">
        <v>47807601</v>
      </c>
      <c r="G97" s="4" t="str">
        <f t="shared" si="2"/>
        <v>11045267 CISSS de Laval</v>
      </c>
      <c r="H97" s="4" t="str">
        <f t="shared" si="3"/>
        <v>2020-2021</v>
      </c>
    </row>
    <row r="98" spans="1:8" x14ac:dyDescent="0.25">
      <c r="A98" s="1" t="s">
        <v>87</v>
      </c>
      <c r="B98" s="1" t="s">
        <v>52</v>
      </c>
      <c r="C98" s="1" t="s">
        <v>53</v>
      </c>
      <c r="D98" s="1" t="s">
        <v>9</v>
      </c>
      <c r="E98" s="1" t="s">
        <v>56</v>
      </c>
      <c r="F98" s="2">
        <v>49541368</v>
      </c>
      <c r="G98" s="4" t="str">
        <f t="shared" si="2"/>
        <v>11045275 CISSS de Lanaudière</v>
      </c>
      <c r="H98" s="4" t="str">
        <f t="shared" si="3"/>
        <v>2020-2021</v>
      </c>
    </row>
    <row r="99" spans="1:8" x14ac:dyDescent="0.25">
      <c r="A99" s="1" t="s">
        <v>87</v>
      </c>
      <c r="B99" s="1" t="s">
        <v>54</v>
      </c>
      <c r="C99" s="1" t="s">
        <v>55</v>
      </c>
      <c r="D99" s="1" t="s">
        <v>9</v>
      </c>
      <c r="E99" s="1" t="s">
        <v>15</v>
      </c>
      <c r="F99" s="2">
        <v>67996666</v>
      </c>
      <c r="G99" s="4" t="str">
        <f t="shared" si="2"/>
        <v>11045283 CISSS des Laurentides</v>
      </c>
      <c r="H99" s="4" t="str">
        <f t="shared" si="3"/>
        <v>2020-2021</v>
      </c>
    </row>
    <row r="100" spans="1:8" x14ac:dyDescent="0.25">
      <c r="A100" s="1" t="s">
        <v>87</v>
      </c>
      <c r="B100" s="1" t="s">
        <v>57</v>
      </c>
      <c r="C100" s="1" t="s">
        <v>58</v>
      </c>
      <c r="D100" s="1" t="s">
        <v>9</v>
      </c>
      <c r="E100" s="1" t="s">
        <v>15</v>
      </c>
      <c r="F100" s="2">
        <v>4005611</v>
      </c>
      <c r="G100" s="4" t="str">
        <f t="shared" si="2"/>
        <v>11045291 CISSS Montérégie-Centre</v>
      </c>
      <c r="H100" s="4" t="str">
        <f t="shared" si="3"/>
        <v>2020-2021</v>
      </c>
    </row>
    <row r="101" spans="1:8" x14ac:dyDescent="0.25">
      <c r="A101" s="1" t="s">
        <v>87</v>
      </c>
      <c r="B101" s="1" t="s">
        <v>59</v>
      </c>
      <c r="C101" s="1" t="s">
        <v>60</v>
      </c>
      <c r="D101" s="1" t="s">
        <v>9</v>
      </c>
      <c r="E101" s="1" t="s">
        <v>15</v>
      </c>
      <c r="F101" s="2">
        <v>4827707</v>
      </c>
      <c r="G101" s="4" t="str">
        <f t="shared" si="2"/>
        <v>11045309 CISSS Montérégie-Est</v>
      </c>
      <c r="H101" s="4" t="str">
        <f t="shared" si="3"/>
        <v>2020-2021</v>
      </c>
    </row>
    <row r="102" spans="1:8" x14ac:dyDescent="0.25">
      <c r="A102" s="1" t="s">
        <v>87</v>
      </c>
      <c r="B102" s="1" t="s">
        <v>61</v>
      </c>
      <c r="C102" s="1" t="s">
        <v>62</v>
      </c>
      <c r="D102" s="1" t="s">
        <v>9</v>
      </c>
      <c r="E102" s="1" t="s">
        <v>10</v>
      </c>
      <c r="F102" s="2">
        <v>165521202</v>
      </c>
      <c r="G102" s="4" t="str">
        <f t="shared" si="2"/>
        <v>11045317 CISSS Montérégie-Ouest</v>
      </c>
      <c r="H102" s="4" t="str">
        <f t="shared" si="3"/>
        <v>2020-2021</v>
      </c>
    </row>
    <row r="103" spans="1:8" x14ac:dyDescent="0.25">
      <c r="A103" s="1" t="s">
        <v>87</v>
      </c>
      <c r="B103" s="1" t="s">
        <v>63</v>
      </c>
      <c r="C103" s="1" t="s">
        <v>64</v>
      </c>
      <c r="D103" s="1" t="s">
        <v>9</v>
      </c>
      <c r="E103" s="1" t="s">
        <v>29</v>
      </c>
      <c r="F103" s="2">
        <v>81551337</v>
      </c>
      <c r="G103" s="4" t="str">
        <f t="shared" si="2"/>
        <v>11045333 CISSS Chaudière-Appalaches</v>
      </c>
      <c r="H103" s="4" t="str">
        <f t="shared" si="3"/>
        <v>2020-2021</v>
      </c>
    </row>
    <row r="104" spans="1:8" x14ac:dyDescent="0.25">
      <c r="A104" s="1" t="s">
        <v>87</v>
      </c>
      <c r="B104" s="1" t="s">
        <v>65</v>
      </c>
      <c r="C104" s="1" t="s">
        <v>66</v>
      </c>
      <c r="D104" s="1" t="s">
        <v>9</v>
      </c>
      <c r="E104" s="1" t="s">
        <v>67</v>
      </c>
      <c r="F104" s="2" t="s">
        <v>98</v>
      </c>
      <c r="G104" s="4" t="str">
        <f t="shared" si="2"/>
        <v>12114922 Atelier Le fil d'Ariane inc.</v>
      </c>
      <c r="H104" s="4" t="str">
        <f t="shared" si="3"/>
        <v>2020-2021</v>
      </c>
    </row>
    <row r="105" spans="1:8" x14ac:dyDescent="0.25">
      <c r="A105" s="1" t="s">
        <v>87</v>
      </c>
      <c r="B105" s="1" t="s">
        <v>99</v>
      </c>
      <c r="C105" s="1" t="s">
        <v>100</v>
      </c>
      <c r="D105" s="1" t="s">
        <v>9</v>
      </c>
      <c r="E105" s="1" t="s">
        <v>10</v>
      </c>
      <c r="F105" s="2">
        <v>1025</v>
      </c>
      <c r="G105" s="4" t="str">
        <f t="shared" si="2"/>
        <v>12431656 ICM/Inst. cardiologie Montréal</v>
      </c>
      <c r="H105" s="4" t="str">
        <f t="shared" si="3"/>
        <v>2020-2021</v>
      </c>
    </row>
    <row r="106" spans="1:8" x14ac:dyDescent="0.25">
      <c r="A106" s="1" t="s">
        <v>87</v>
      </c>
      <c r="B106" s="1" t="s">
        <v>68</v>
      </c>
      <c r="C106" s="1" t="s">
        <v>69</v>
      </c>
      <c r="D106" s="1" t="s">
        <v>9</v>
      </c>
      <c r="E106" s="1" t="s">
        <v>67</v>
      </c>
      <c r="F106" s="2">
        <v>162371</v>
      </c>
      <c r="G106" s="4" t="str">
        <f t="shared" si="2"/>
        <v>12453676 Clin. comm. Pointe St-Charles</v>
      </c>
      <c r="H106" s="4" t="str">
        <f t="shared" si="3"/>
        <v>2020-2021</v>
      </c>
    </row>
    <row r="107" spans="1:8" x14ac:dyDescent="0.25">
      <c r="A107" s="1" t="s">
        <v>87</v>
      </c>
      <c r="B107" s="1" t="s">
        <v>101</v>
      </c>
      <c r="C107" s="1" t="s">
        <v>102</v>
      </c>
      <c r="D107" s="1" t="s">
        <v>9</v>
      </c>
      <c r="E107" s="1" t="s">
        <v>10</v>
      </c>
      <c r="F107" s="2">
        <v>41586</v>
      </c>
      <c r="G107" s="4" t="str">
        <f t="shared" si="2"/>
        <v>12599213 CUSM/Centre univ. santé McGill</v>
      </c>
      <c r="H107" s="4" t="str">
        <f t="shared" si="3"/>
        <v>2020-2021</v>
      </c>
    </row>
    <row r="108" spans="1:8" x14ac:dyDescent="0.25">
      <c r="A108" s="1" t="s">
        <v>87</v>
      </c>
      <c r="B108" s="1" t="s">
        <v>70</v>
      </c>
      <c r="C108" s="1" t="s">
        <v>71</v>
      </c>
      <c r="D108" s="1" t="s">
        <v>9</v>
      </c>
      <c r="E108" s="1" t="s">
        <v>10</v>
      </c>
      <c r="F108" s="2">
        <v>370499</v>
      </c>
      <c r="G108" s="4" t="str">
        <f t="shared" si="2"/>
        <v>12694659 CHU Ste-Justine</v>
      </c>
      <c r="H108" s="4" t="str">
        <f t="shared" si="3"/>
        <v>2020-2021</v>
      </c>
    </row>
    <row r="109" spans="1:8" x14ac:dyDescent="0.25">
      <c r="A109" s="1" t="s">
        <v>87</v>
      </c>
      <c r="B109" s="1" t="s">
        <v>72</v>
      </c>
      <c r="C109" s="1" t="s">
        <v>73</v>
      </c>
      <c r="D109" s="1" t="s">
        <v>9</v>
      </c>
      <c r="E109" s="1" t="s">
        <v>29</v>
      </c>
      <c r="F109" s="2">
        <v>602043</v>
      </c>
      <c r="G109" s="4" t="str">
        <f t="shared" si="2"/>
        <v>12730628 Cent. santé Tulattavik Ungava</v>
      </c>
      <c r="H109" s="4" t="str">
        <f t="shared" si="3"/>
        <v>2020-2021</v>
      </c>
    </row>
    <row r="110" spans="1:8" x14ac:dyDescent="0.25">
      <c r="A110" s="1" t="s">
        <v>87</v>
      </c>
      <c r="B110" s="1" t="s">
        <v>103</v>
      </c>
      <c r="C110" s="1" t="s">
        <v>104</v>
      </c>
      <c r="D110" s="1" t="s">
        <v>9</v>
      </c>
      <c r="E110" s="1" t="s">
        <v>10</v>
      </c>
      <c r="F110" s="2">
        <v>16061</v>
      </c>
      <c r="G110" s="4" t="str">
        <f t="shared" si="2"/>
        <v>12797577 Institut Philippe-Pinel</v>
      </c>
      <c r="H110" s="4" t="str">
        <f t="shared" si="3"/>
        <v>2020-2021</v>
      </c>
    </row>
    <row r="111" spans="1:8" x14ac:dyDescent="0.25">
      <c r="A111" s="1" t="s">
        <v>87</v>
      </c>
      <c r="B111" s="1" t="s">
        <v>105</v>
      </c>
      <c r="C111" s="1" t="s">
        <v>106</v>
      </c>
      <c r="D111" s="1" t="s">
        <v>9</v>
      </c>
      <c r="E111" s="1" t="s">
        <v>10</v>
      </c>
      <c r="F111" s="2">
        <v>1189</v>
      </c>
      <c r="G111" s="4" t="str">
        <f t="shared" si="2"/>
        <v>13623616 IUCPQ/Inst.univ.card.pneumo.Qc</v>
      </c>
      <c r="H111" s="4" t="str">
        <f t="shared" si="3"/>
        <v>2020-2021</v>
      </c>
    </row>
    <row r="112" spans="1:8" x14ac:dyDescent="0.25">
      <c r="A112" s="1" t="s">
        <v>87</v>
      </c>
      <c r="B112" s="1" t="s">
        <v>107</v>
      </c>
      <c r="C112" s="1" t="s">
        <v>108</v>
      </c>
      <c r="D112" s="1" t="s">
        <v>9</v>
      </c>
      <c r="E112" s="1" t="s">
        <v>10</v>
      </c>
      <c r="F112" s="2">
        <v>167813</v>
      </c>
      <c r="G112" s="4" t="str">
        <f t="shared" si="2"/>
        <v>14665293 RRSSS du Nunavik</v>
      </c>
      <c r="H112" s="4" t="str">
        <f t="shared" si="3"/>
        <v>2020-2021</v>
      </c>
    </row>
    <row r="113" spans="1:8" x14ac:dyDescent="0.25">
      <c r="A113" s="1" t="s">
        <v>87</v>
      </c>
      <c r="B113" s="1" t="s">
        <v>74</v>
      </c>
      <c r="C113" s="1" t="s">
        <v>75</v>
      </c>
      <c r="D113" s="1" t="s">
        <v>9</v>
      </c>
      <c r="E113" s="1" t="s">
        <v>10</v>
      </c>
      <c r="F113" s="2">
        <v>292740</v>
      </c>
      <c r="G113" s="4" t="str">
        <f t="shared" si="2"/>
        <v>16258899 CCSSSBJ/Conseil Cri Baie-James</v>
      </c>
      <c r="H113" s="4" t="str">
        <f t="shared" si="3"/>
        <v>2020-2021</v>
      </c>
    </row>
    <row r="114" spans="1:8" x14ac:dyDescent="0.25">
      <c r="A114" s="1" t="s">
        <v>87</v>
      </c>
      <c r="B114" s="1" t="s">
        <v>76</v>
      </c>
      <c r="C114" s="1" t="s">
        <v>77</v>
      </c>
      <c r="D114" s="1" t="s">
        <v>9</v>
      </c>
      <c r="E114" s="1" t="s">
        <v>29</v>
      </c>
      <c r="F114" s="2">
        <v>2601126</v>
      </c>
      <c r="G114" s="4" t="str">
        <f t="shared" si="2"/>
        <v>18456327 Cent. santé Inuulitsivik</v>
      </c>
      <c r="H114" s="4" t="str">
        <f t="shared" si="3"/>
        <v>2020-2021</v>
      </c>
    </row>
    <row r="115" spans="1:8" x14ac:dyDescent="0.25">
      <c r="A115" s="1" t="s">
        <v>87</v>
      </c>
      <c r="B115" s="1" t="s">
        <v>78</v>
      </c>
      <c r="C115" s="1" t="s">
        <v>79</v>
      </c>
      <c r="D115" s="1" t="s">
        <v>9</v>
      </c>
      <c r="E115" s="1" t="s">
        <v>67</v>
      </c>
      <c r="F115" s="2">
        <v>87871</v>
      </c>
      <c r="G115" s="4" t="str">
        <f t="shared" si="2"/>
        <v>29732187 Cent. hospitalier Villa Medica</v>
      </c>
      <c r="H115" s="4" t="str">
        <f t="shared" si="3"/>
        <v>2020-2021</v>
      </c>
    </row>
    <row r="116" spans="1:8" x14ac:dyDescent="0.25">
      <c r="A116" s="1" t="s">
        <v>87</v>
      </c>
      <c r="B116" s="1" t="s">
        <v>80</v>
      </c>
      <c r="C116" s="1" t="s">
        <v>81</v>
      </c>
      <c r="D116" s="1" t="s">
        <v>9</v>
      </c>
      <c r="E116" s="1" t="s">
        <v>56</v>
      </c>
      <c r="F116" s="2">
        <v>1095429</v>
      </c>
      <c r="G116" s="4" t="str">
        <f t="shared" si="2"/>
        <v>99990017 Diverses organisations RR 17</v>
      </c>
      <c r="H116" s="4" t="str">
        <f t="shared" si="3"/>
        <v>2020-2021</v>
      </c>
    </row>
    <row r="117" spans="1:8" x14ac:dyDescent="0.25">
      <c r="A117" s="1" t="s">
        <v>109</v>
      </c>
      <c r="B117" s="1" t="s">
        <v>7</v>
      </c>
      <c r="C117" s="1" t="s">
        <v>8</v>
      </c>
      <c r="D117" s="1" t="s">
        <v>9</v>
      </c>
      <c r="E117" s="1" t="s">
        <v>10</v>
      </c>
      <c r="F117" s="2">
        <v>65000</v>
      </c>
      <c r="G117" s="4" t="str">
        <f t="shared" si="2"/>
        <v>03031580 Agrément Canada</v>
      </c>
      <c r="H117" s="4" t="str">
        <f t="shared" si="3"/>
        <v>2021-2022</v>
      </c>
    </row>
    <row r="118" spans="1:8" x14ac:dyDescent="0.25">
      <c r="A118" s="1" t="s">
        <v>109</v>
      </c>
      <c r="B118" s="1" t="s">
        <v>90</v>
      </c>
      <c r="C118" s="1" t="s">
        <v>91</v>
      </c>
      <c r="D118" s="1" t="s">
        <v>9</v>
      </c>
      <c r="E118" s="1" t="s">
        <v>10</v>
      </c>
      <c r="F118" s="2">
        <v>80000</v>
      </c>
      <c r="G118" s="4" t="str">
        <f t="shared" si="2"/>
        <v>06807184 CESS/expert. santé Sherbrooke</v>
      </c>
      <c r="H118" s="4" t="str">
        <f t="shared" si="3"/>
        <v>2021-2022</v>
      </c>
    </row>
    <row r="119" spans="1:8" x14ac:dyDescent="0.25">
      <c r="A119" s="1" t="s">
        <v>109</v>
      </c>
      <c r="B119" s="1" t="s">
        <v>13</v>
      </c>
      <c r="C119" s="1" t="s">
        <v>14</v>
      </c>
      <c r="D119" s="1" t="s">
        <v>9</v>
      </c>
      <c r="E119" s="1" t="s">
        <v>15</v>
      </c>
      <c r="F119" s="2">
        <v>686845</v>
      </c>
      <c r="G119" s="4" t="str">
        <f t="shared" si="2"/>
        <v>11042686 CRSSS de la Baie-James</v>
      </c>
      <c r="H119" s="4" t="str">
        <f t="shared" si="3"/>
        <v>2021-2022</v>
      </c>
    </row>
    <row r="120" spans="1:8" x14ac:dyDescent="0.25">
      <c r="A120" s="1" t="s">
        <v>109</v>
      </c>
      <c r="B120" s="1" t="s">
        <v>94</v>
      </c>
      <c r="C120" s="1" t="s">
        <v>95</v>
      </c>
      <c r="D120" s="1" t="s">
        <v>9</v>
      </c>
      <c r="E120" s="1" t="s">
        <v>10</v>
      </c>
      <c r="F120" s="2">
        <v>68</v>
      </c>
      <c r="G120" s="4" t="str">
        <f t="shared" si="2"/>
        <v>11042918 CHUM/Cent.hosp. univ. Montréal</v>
      </c>
      <c r="H120" s="4" t="str">
        <f t="shared" si="3"/>
        <v>2021-2022</v>
      </c>
    </row>
    <row r="121" spans="1:8" x14ac:dyDescent="0.25">
      <c r="A121" s="1" t="s">
        <v>109</v>
      </c>
      <c r="B121" s="1" t="s">
        <v>16</v>
      </c>
      <c r="C121" s="1" t="s">
        <v>17</v>
      </c>
      <c r="D121" s="1" t="s">
        <v>9</v>
      </c>
      <c r="E121" s="1" t="s">
        <v>10</v>
      </c>
      <c r="F121" s="2">
        <v>3544</v>
      </c>
      <c r="G121" s="4" t="str">
        <f t="shared" si="2"/>
        <v>11043866 CLSC Naskapi</v>
      </c>
      <c r="H121" s="4" t="str">
        <f t="shared" si="3"/>
        <v>2021-2022</v>
      </c>
    </row>
    <row r="122" spans="1:8" x14ac:dyDescent="0.25">
      <c r="A122" s="1" t="s">
        <v>109</v>
      </c>
      <c r="B122" s="1" t="s">
        <v>18</v>
      </c>
      <c r="C122" s="1" t="s">
        <v>19</v>
      </c>
      <c r="D122" s="1" t="s">
        <v>9</v>
      </c>
      <c r="E122" s="1" t="s">
        <v>10</v>
      </c>
      <c r="F122" s="2">
        <v>3546773</v>
      </c>
      <c r="G122" s="4" t="str">
        <f t="shared" si="2"/>
        <v>11044088 CISSS des Iles</v>
      </c>
      <c r="H122" s="4" t="str">
        <f t="shared" si="3"/>
        <v>2021-2022</v>
      </c>
    </row>
    <row r="123" spans="1:8" x14ac:dyDescent="0.25">
      <c r="A123" s="1" t="s">
        <v>109</v>
      </c>
      <c r="B123" s="1" t="s">
        <v>96</v>
      </c>
      <c r="C123" s="1" t="s">
        <v>97</v>
      </c>
      <c r="D123" s="1" t="s">
        <v>9</v>
      </c>
      <c r="E123" s="1" t="s">
        <v>10</v>
      </c>
      <c r="F123" s="2">
        <v>72860</v>
      </c>
      <c r="G123" s="4" t="str">
        <f t="shared" si="2"/>
        <v>11045051 CHU de Québec-UL</v>
      </c>
      <c r="H123" s="4" t="str">
        <f t="shared" si="3"/>
        <v>2021-2022</v>
      </c>
    </row>
    <row r="124" spans="1:8" x14ac:dyDescent="0.25">
      <c r="A124" s="1" t="s">
        <v>109</v>
      </c>
      <c r="B124" s="1" t="s">
        <v>21</v>
      </c>
      <c r="C124" s="1" t="s">
        <v>22</v>
      </c>
      <c r="D124" s="1" t="s">
        <v>9</v>
      </c>
      <c r="E124" s="1" t="s">
        <v>56</v>
      </c>
      <c r="F124" s="2">
        <v>38717776</v>
      </c>
      <c r="G124" s="4" t="str">
        <f t="shared" si="2"/>
        <v>11045119 CISSS du Bas-Saint-Laurent</v>
      </c>
      <c r="H124" s="4" t="str">
        <f t="shared" si="3"/>
        <v>2021-2022</v>
      </c>
    </row>
    <row r="125" spans="1:8" x14ac:dyDescent="0.25">
      <c r="A125" s="1" t="s">
        <v>109</v>
      </c>
      <c r="B125" s="1" t="s">
        <v>23</v>
      </c>
      <c r="C125" s="1" t="s">
        <v>24</v>
      </c>
      <c r="D125" s="1" t="s">
        <v>9</v>
      </c>
      <c r="E125" s="1" t="s">
        <v>10</v>
      </c>
      <c r="F125" s="2">
        <v>49490803</v>
      </c>
      <c r="G125" s="4" t="str">
        <f t="shared" si="2"/>
        <v>11045127 CIUSSS Saguenay-Lac-Saint-Jean</v>
      </c>
      <c r="H125" s="4" t="str">
        <f t="shared" si="3"/>
        <v>2021-2022</v>
      </c>
    </row>
    <row r="126" spans="1:8" x14ac:dyDescent="0.25">
      <c r="A126" s="1" t="s">
        <v>109</v>
      </c>
      <c r="B126" s="1" t="s">
        <v>25</v>
      </c>
      <c r="C126" s="1" t="s">
        <v>26</v>
      </c>
      <c r="D126" s="1" t="s">
        <v>9</v>
      </c>
      <c r="E126" s="1" t="s">
        <v>10</v>
      </c>
      <c r="F126" s="2">
        <v>113393276</v>
      </c>
      <c r="G126" s="4" t="str">
        <f t="shared" si="2"/>
        <v>11045135 CIUSSS Capitale-Nationale</v>
      </c>
      <c r="H126" s="4" t="str">
        <f t="shared" si="3"/>
        <v>2021-2022</v>
      </c>
    </row>
    <row r="127" spans="1:8" x14ac:dyDescent="0.25">
      <c r="A127" s="1" t="s">
        <v>109</v>
      </c>
      <c r="B127" s="1" t="s">
        <v>27</v>
      </c>
      <c r="C127" s="1" t="s">
        <v>28</v>
      </c>
      <c r="D127" s="1" t="s">
        <v>9</v>
      </c>
      <c r="E127" s="1" t="s">
        <v>10</v>
      </c>
      <c r="F127" s="2">
        <v>81198698</v>
      </c>
      <c r="G127" s="4" t="str">
        <f t="shared" si="2"/>
        <v>11045143 CIUSSS Mauricie-Centre-Québec</v>
      </c>
      <c r="H127" s="4" t="str">
        <f t="shared" si="3"/>
        <v>2021-2022</v>
      </c>
    </row>
    <row r="128" spans="1:8" x14ac:dyDescent="0.25">
      <c r="A128" s="1" t="s">
        <v>109</v>
      </c>
      <c r="B128" s="1" t="s">
        <v>30</v>
      </c>
      <c r="C128" s="1" t="s">
        <v>31</v>
      </c>
      <c r="D128" s="1" t="s">
        <v>9</v>
      </c>
      <c r="E128" s="1" t="s">
        <v>15</v>
      </c>
      <c r="F128" s="2">
        <v>41872115</v>
      </c>
      <c r="G128" s="4" t="str">
        <f t="shared" si="2"/>
        <v>11045150 CIUSSS Estrie-CHUS</v>
      </c>
      <c r="H128" s="4" t="str">
        <f t="shared" si="3"/>
        <v>2021-2022</v>
      </c>
    </row>
    <row r="129" spans="1:8" x14ac:dyDescent="0.25">
      <c r="A129" s="1" t="s">
        <v>109</v>
      </c>
      <c r="B129" s="1" t="s">
        <v>32</v>
      </c>
      <c r="C129" s="1" t="s">
        <v>33</v>
      </c>
      <c r="D129" s="1" t="s">
        <v>9</v>
      </c>
      <c r="E129" s="1" t="s">
        <v>10</v>
      </c>
      <c r="F129" s="2">
        <v>48977065</v>
      </c>
      <c r="G129" s="4" t="str">
        <f t="shared" si="2"/>
        <v>11045168 CIUSSS Ouest-Ile-de-Mtl</v>
      </c>
      <c r="H129" s="4" t="str">
        <f t="shared" si="3"/>
        <v>2021-2022</v>
      </c>
    </row>
    <row r="130" spans="1:8" x14ac:dyDescent="0.25">
      <c r="A130" s="1" t="s">
        <v>109</v>
      </c>
      <c r="B130" s="1" t="s">
        <v>34</v>
      </c>
      <c r="C130" s="1" t="s">
        <v>35</v>
      </c>
      <c r="D130" s="1" t="s">
        <v>9</v>
      </c>
      <c r="E130" s="1" t="s">
        <v>56</v>
      </c>
      <c r="F130" s="2">
        <v>32185958</v>
      </c>
      <c r="G130" s="4" t="str">
        <f t="shared" si="2"/>
        <v>11045176 CIUSSS Centre-Ouest-Ile-de-Mtl</v>
      </c>
      <c r="H130" s="4" t="str">
        <f t="shared" si="3"/>
        <v>2021-2022</v>
      </c>
    </row>
    <row r="131" spans="1:8" x14ac:dyDescent="0.25">
      <c r="A131" s="1" t="s">
        <v>109</v>
      </c>
      <c r="B131" s="1" t="s">
        <v>36</v>
      </c>
      <c r="C131" s="1" t="s">
        <v>37</v>
      </c>
      <c r="D131" s="1" t="s">
        <v>9</v>
      </c>
      <c r="E131" s="1" t="s">
        <v>10</v>
      </c>
      <c r="F131" s="2">
        <v>161940313</v>
      </c>
      <c r="G131" s="4" t="str">
        <f t="shared" ref="G131:G194" si="4">CONCATENATE(B131," ",C131)</f>
        <v>11045184 CIUSSS Centre-Sud-Ile-de-Mtl</v>
      </c>
      <c r="H131" s="4" t="str">
        <f t="shared" ref="H131:H194" si="5">CONCATENATE(LEFT(A131,4),"-",RIGHT(A131,4))</f>
        <v>2021-2022</v>
      </c>
    </row>
    <row r="132" spans="1:8" x14ac:dyDescent="0.25">
      <c r="A132" s="1" t="s">
        <v>109</v>
      </c>
      <c r="B132" s="1" t="s">
        <v>38</v>
      </c>
      <c r="C132" s="1" t="s">
        <v>39</v>
      </c>
      <c r="D132" s="1" t="s">
        <v>9</v>
      </c>
      <c r="E132" s="1" t="s">
        <v>10</v>
      </c>
      <c r="F132" s="2">
        <v>7557232</v>
      </c>
      <c r="G132" s="4" t="str">
        <f t="shared" si="4"/>
        <v>11045192 CIUSSS Nord-Ile-de-Mtl</v>
      </c>
      <c r="H132" s="4" t="str">
        <f t="shared" si="5"/>
        <v>2021-2022</v>
      </c>
    </row>
    <row r="133" spans="1:8" x14ac:dyDescent="0.25">
      <c r="A133" s="1" t="s">
        <v>109</v>
      </c>
      <c r="B133" s="1" t="s">
        <v>40</v>
      </c>
      <c r="C133" s="1" t="s">
        <v>41</v>
      </c>
      <c r="D133" s="1" t="s">
        <v>9</v>
      </c>
      <c r="E133" s="1" t="s">
        <v>10</v>
      </c>
      <c r="F133" s="2">
        <v>7233330</v>
      </c>
      <c r="G133" s="4" t="str">
        <f t="shared" si="4"/>
        <v>11045200 CIUSSS Est-Ile-de-Mtl</v>
      </c>
      <c r="H133" s="4" t="str">
        <f t="shared" si="5"/>
        <v>2021-2022</v>
      </c>
    </row>
    <row r="134" spans="1:8" x14ac:dyDescent="0.25">
      <c r="A134" s="1" t="s">
        <v>109</v>
      </c>
      <c r="B134" s="1" t="s">
        <v>42</v>
      </c>
      <c r="C134" s="1" t="s">
        <v>43</v>
      </c>
      <c r="D134" s="1" t="s">
        <v>9</v>
      </c>
      <c r="E134" s="1" t="s">
        <v>20</v>
      </c>
      <c r="F134" s="2">
        <v>36968462</v>
      </c>
      <c r="G134" s="4" t="str">
        <f t="shared" si="4"/>
        <v>11045218 CISSS de l'Outaouais</v>
      </c>
      <c r="H134" s="4" t="str">
        <f t="shared" si="5"/>
        <v>2021-2022</v>
      </c>
    </row>
    <row r="135" spans="1:8" x14ac:dyDescent="0.25">
      <c r="A135" s="1" t="s">
        <v>109</v>
      </c>
      <c r="B135" s="1" t="s">
        <v>44</v>
      </c>
      <c r="C135" s="1" t="s">
        <v>45</v>
      </c>
      <c r="D135" s="1" t="s">
        <v>9</v>
      </c>
      <c r="E135" s="1" t="s">
        <v>10</v>
      </c>
      <c r="F135" s="2">
        <v>28539764</v>
      </c>
      <c r="G135" s="4" t="str">
        <f t="shared" si="4"/>
        <v>11045226 CISSS Abitibi-Témiscamingue</v>
      </c>
      <c r="H135" s="4" t="str">
        <f t="shared" si="5"/>
        <v>2021-2022</v>
      </c>
    </row>
    <row r="136" spans="1:8" x14ac:dyDescent="0.25">
      <c r="A136" s="1" t="s">
        <v>109</v>
      </c>
      <c r="B136" s="1" t="s">
        <v>46</v>
      </c>
      <c r="C136" s="1" t="s">
        <v>47</v>
      </c>
      <c r="D136" s="1" t="s">
        <v>9</v>
      </c>
      <c r="E136" s="1" t="s">
        <v>15</v>
      </c>
      <c r="F136" s="2">
        <v>16052838</v>
      </c>
      <c r="G136" s="4" t="str">
        <f t="shared" si="4"/>
        <v>11045234 CISSS de la Côte-Nord</v>
      </c>
      <c r="H136" s="4" t="str">
        <f t="shared" si="5"/>
        <v>2021-2022</v>
      </c>
    </row>
    <row r="137" spans="1:8" x14ac:dyDescent="0.25">
      <c r="A137" s="1" t="s">
        <v>109</v>
      </c>
      <c r="B137" s="1" t="s">
        <v>48</v>
      </c>
      <c r="C137" s="1" t="s">
        <v>49</v>
      </c>
      <c r="D137" s="1" t="s">
        <v>9</v>
      </c>
      <c r="E137" s="1" t="s">
        <v>10</v>
      </c>
      <c r="F137" s="2">
        <v>18899444</v>
      </c>
      <c r="G137" s="4" t="str">
        <f t="shared" si="4"/>
        <v>11045242 CISSS de la Gaspésie</v>
      </c>
      <c r="H137" s="4" t="str">
        <f t="shared" si="5"/>
        <v>2021-2022</v>
      </c>
    </row>
    <row r="138" spans="1:8" x14ac:dyDescent="0.25">
      <c r="A138" s="1" t="s">
        <v>109</v>
      </c>
      <c r="B138" s="1" t="s">
        <v>50</v>
      </c>
      <c r="C138" s="1" t="s">
        <v>51</v>
      </c>
      <c r="D138" s="1" t="s">
        <v>9</v>
      </c>
      <c r="E138" s="1" t="s">
        <v>20</v>
      </c>
      <c r="F138" s="2">
        <v>48826659</v>
      </c>
      <c r="G138" s="4" t="str">
        <f t="shared" si="4"/>
        <v>11045267 CISSS de Laval</v>
      </c>
      <c r="H138" s="4" t="str">
        <f t="shared" si="5"/>
        <v>2021-2022</v>
      </c>
    </row>
    <row r="139" spans="1:8" x14ac:dyDescent="0.25">
      <c r="A139" s="1" t="s">
        <v>109</v>
      </c>
      <c r="B139" s="1" t="s">
        <v>52</v>
      </c>
      <c r="C139" s="1" t="s">
        <v>53</v>
      </c>
      <c r="D139" s="1" t="s">
        <v>9</v>
      </c>
      <c r="E139" s="1" t="s">
        <v>10</v>
      </c>
      <c r="F139" s="2">
        <v>49458090</v>
      </c>
      <c r="G139" s="4" t="str">
        <f t="shared" si="4"/>
        <v>11045275 CISSS de Lanaudière</v>
      </c>
      <c r="H139" s="4" t="str">
        <f t="shared" si="5"/>
        <v>2021-2022</v>
      </c>
    </row>
    <row r="140" spans="1:8" x14ac:dyDescent="0.25">
      <c r="A140" s="1" t="s">
        <v>109</v>
      </c>
      <c r="B140" s="1" t="s">
        <v>54</v>
      </c>
      <c r="C140" s="1" t="s">
        <v>55</v>
      </c>
      <c r="D140" s="1" t="s">
        <v>9</v>
      </c>
      <c r="E140" s="1" t="s">
        <v>10</v>
      </c>
      <c r="F140" s="2">
        <v>68041479</v>
      </c>
      <c r="G140" s="4" t="str">
        <f t="shared" si="4"/>
        <v>11045283 CISSS des Laurentides</v>
      </c>
      <c r="H140" s="4" t="str">
        <f t="shared" si="5"/>
        <v>2021-2022</v>
      </c>
    </row>
    <row r="141" spans="1:8" x14ac:dyDescent="0.25">
      <c r="A141" s="1" t="s">
        <v>109</v>
      </c>
      <c r="B141" s="1" t="s">
        <v>57</v>
      </c>
      <c r="C141" s="1" t="s">
        <v>58</v>
      </c>
      <c r="D141" s="1" t="s">
        <v>9</v>
      </c>
      <c r="E141" s="1" t="s">
        <v>10</v>
      </c>
      <c r="F141" s="2">
        <v>3605105</v>
      </c>
      <c r="G141" s="4" t="str">
        <f t="shared" si="4"/>
        <v>11045291 CISSS Montérégie-Centre</v>
      </c>
      <c r="H141" s="4" t="str">
        <f t="shared" si="5"/>
        <v>2021-2022</v>
      </c>
    </row>
    <row r="142" spans="1:8" x14ac:dyDescent="0.25">
      <c r="A142" s="1" t="s">
        <v>109</v>
      </c>
      <c r="B142" s="1" t="s">
        <v>59</v>
      </c>
      <c r="C142" s="1" t="s">
        <v>60</v>
      </c>
      <c r="D142" s="1" t="s">
        <v>9</v>
      </c>
      <c r="E142" s="1" t="s">
        <v>15</v>
      </c>
      <c r="F142" s="2">
        <v>5383848</v>
      </c>
      <c r="G142" s="4" t="str">
        <f t="shared" si="4"/>
        <v>11045309 CISSS Montérégie-Est</v>
      </c>
      <c r="H142" s="4" t="str">
        <f t="shared" si="5"/>
        <v>2021-2022</v>
      </c>
    </row>
    <row r="143" spans="1:8" x14ac:dyDescent="0.25">
      <c r="A143" s="1" t="s">
        <v>109</v>
      </c>
      <c r="B143" s="1" t="s">
        <v>61</v>
      </c>
      <c r="C143" s="1" t="s">
        <v>62</v>
      </c>
      <c r="D143" s="1" t="s">
        <v>9</v>
      </c>
      <c r="E143" s="1" t="s">
        <v>10</v>
      </c>
      <c r="F143" s="2">
        <v>165236588</v>
      </c>
      <c r="G143" s="4" t="str">
        <f t="shared" si="4"/>
        <v>11045317 CISSS Montérégie-Ouest</v>
      </c>
      <c r="H143" s="4" t="str">
        <f t="shared" si="5"/>
        <v>2021-2022</v>
      </c>
    </row>
    <row r="144" spans="1:8" x14ac:dyDescent="0.25">
      <c r="A144" s="1" t="s">
        <v>109</v>
      </c>
      <c r="B144" s="1" t="s">
        <v>63</v>
      </c>
      <c r="C144" s="1" t="s">
        <v>64</v>
      </c>
      <c r="D144" s="1" t="s">
        <v>9</v>
      </c>
      <c r="E144" s="1" t="s">
        <v>29</v>
      </c>
      <c r="F144" s="2">
        <v>80561245</v>
      </c>
      <c r="G144" s="4" t="str">
        <f t="shared" si="4"/>
        <v>11045333 CISSS Chaudière-Appalaches</v>
      </c>
      <c r="H144" s="4" t="str">
        <f t="shared" si="5"/>
        <v>2021-2022</v>
      </c>
    </row>
    <row r="145" spans="1:8" x14ac:dyDescent="0.25">
      <c r="A145" s="1" t="s">
        <v>109</v>
      </c>
      <c r="B145" s="1" t="s">
        <v>65</v>
      </c>
      <c r="C145" s="1" t="s">
        <v>66</v>
      </c>
      <c r="D145" s="1" t="s">
        <v>9</v>
      </c>
      <c r="E145" s="1" t="s">
        <v>67</v>
      </c>
      <c r="F145" s="2">
        <v>141684</v>
      </c>
      <c r="G145" s="4" t="str">
        <f t="shared" si="4"/>
        <v>12114922 Atelier Le fil d'Ariane inc.</v>
      </c>
      <c r="H145" s="4" t="str">
        <f t="shared" si="5"/>
        <v>2021-2022</v>
      </c>
    </row>
    <row r="146" spans="1:8" x14ac:dyDescent="0.25">
      <c r="A146" s="1" t="s">
        <v>109</v>
      </c>
      <c r="B146" s="1" t="s">
        <v>68</v>
      </c>
      <c r="C146" s="1" t="s">
        <v>69</v>
      </c>
      <c r="D146" s="1" t="s">
        <v>9</v>
      </c>
      <c r="E146" s="1" t="s">
        <v>67</v>
      </c>
      <c r="F146" s="2">
        <v>194267</v>
      </c>
      <c r="G146" s="4" t="str">
        <f t="shared" si="4"/>
        <v>12453676 Clin. comm. Pointe St-Charles</v>
      </c>
      <c r="H146" s="4" t="str">
        <f t="shared" si="5"/>
        <v>2021-2022</v>
      </c>
    </row>
    <row r="147" spans="1:8" x14ac:dyDescent="0.25">
      <c r="A147" s="1" t="s">
        <v>109</v>
      </c>
      <c r="B147" s="1" t="s">
        <v>70</v>
      </c>
      <c r="C147" s="1" t="s">
        <v>71</v>
      </c>
      <c r="D147" s="1" t="s">
        <v>9</v>
      </c>
      <c r="E147" s="1" t="s">
        <v>10</v>
      </c>
      <c r="F147" s="2">
        <v>356864</v>
      </c>
      <c r="G147" s="4" t="str">
        <f t="shared" si="4"/>
        <v>12694659 CHU Ste-Justine</v>
      </c>
      <c r="H147" s="4" t="str">
        <f t="shared" si="5"/>
        <v>2021-2022</v>
      </c>
    </row>
    <row r="148" spans="1:8" x14ac:dyDescent="0.25">
      <c r="A148" s="1" t="s">
        <v>109</v>
      </c>
      <c r="B148" s="1" t="s">
        <v>72</v>
      </c>
      <c r="C148" s="1" t="s">
        <v>73</v>
      </c>
      <c r="D148" s="1" t="s">
        <v>9</v>
      </c>
      <c r="E148" s="1" t="s">
        <v>29</v>
      </c>
      <c r="F148" s="2">
        <v>608965</v>
      </c>
      <c r="G148" s="4" t="str">
        <f t="shared" si="4"/>
        <v>12730628 Cent. santé Tulattavik Ungava</v>
      </c>
      <c r="H148" s="4" t="str">
        <f t="shared" si="5"/>
        <v>2021-2022</v>
      </c>
    </row>
    <row r="149" spans="1:8" x14ac:dyDescent="0.25">
      <c r="A149" s="1" t="s">
        <v>109</v>
      </c>
      <c r="B149" s="1" t="s">
        <v>107</v>
      </c>
      <c r="C149" s="1" t="s">
        <v>108</v>
      </c>
      <c r="D149" s="1" t="s">
        <v>9</v>
      </c>
      <c r="E149" s="1" t="s">
        <v>10</v>
      </c>
      <c r="F149" s="2">
        <v>75000</v>
      </c>
      <c r="G149" s="4" t="str">
        <f t="shared" si="4"/>
        <v>14665293 RRSSS du Nunavik</v>
      </c>
      <c r="H149" s="4" t="str">
        <f t="shared" si="5"/>
        <v>2021-2022</v>
      </c>
    </row>
    <row r="150" spans="1:8" x14ac:dyDescent="0.25">
      <c r="A150" s="1" t="s">
        <v>109</v>
      </c>
      <c r="B150" s="1" t="s">
        <v>74</v>
      </c>
      <c r="C150" s="1" t="s">
        <v>75</v>
      </c>
      <c r="D150" s="1" t="s">
        <v>9</v>
      </c>
      <c r="E150" s="1" t="s">
        <v>10</v>
      </c>
      <c r="F150" s="2">
        <v>201482</v>
      </c>
      <c r="G150" s="4" t="str">
        <f t="shared" si="4"/>
        <v>16258899 CCSSSBJ/Conseil Cri Baie-James</v>
      </c>
      <c r="H150" s="4" t="str">
        <f t="shared" si="5"/>
        <v>2021-2022</v>
      </c>
    </row>
    <row r="151" spans="1:8" x14ac:dyDescent="0.25">
      <c r="A151" s="1" t="s">
        <v>109</v>
      </c>
      <c r="B151" s="1" t="s">
        <v>76</v>
      </c>
      <c r="C151" s="1" t="s">
        <v>77</v>
      </c>
      <c r="D151" s="1" t="s">
        <v>9</v>
      </c>
      <c r="E151" s="1" t="s">
        <v>56</v>
      </c>
      <c r="F151" s="2">
        <v>2573027</v>
      </c>
      <c r="G151" s="4" t="str">
        <f t="shared" si="4"/>
        <v>18456327 Cent. santé Inuulitsivik</v>
      </c>
      <c r="H151" s="4" t="str">
        <f t="shared" si="5"/>
        <v>2021-2022</v>
      </c>
    </row>
    <row r="152" spans="1:8" x14ac:dyDescent="0.25">
      <c r="A152" s="1" t="s">
        <v>109</v>
      </c>
      <c r="B152" s="1" t="s">
        <v>78</v>
      </c>
      <c r="C152" s="1" t="s">
        <v>79</v>
      </c>
      <c r="D152" s="1" t="s">
        <v>9</v>
      </c>
      <c r="E152" s="1" t="s">
        <v>67</v>
      </c>
      <c r="F152" s="2">
        <v>90787</v>
      </c>
      <c r="G152" s="4" t="str">
        <f t="shared" si="4"/>
        <v>29732187 Cent. hospitalier Villa Medica</v>
      </c>
      <c r="H152" s="4" t="str">
        <f t="shared" si="5"/>
        <v>2021-2022</v>
      </c>
    </row>
    <row r="153" spans="1:8" x14ac:dyDescent="0.25">
      <c r="A153" s="1" t="s">
        <v>109</v>
      </c>
      <c r="B153" s="1" t="s">
        <v>80</v>
      </c>
      <c r="C153" s="1" t="s">
        <v>81</v>
      </c>
      <c r="D153" s="1" t="s">
        <v>9</v>
      </c>
      <c r="E153" s="1" t="s">
        <v>56</v>
      </c>
      <c r="F153" s="2">
        <v>1100030</v>
      </c>
      <c r="G153" s="4" t="str">
        <f t="shared" si="4"/>
        <v>99990017 Diverses organisations RR 17</v>
      </c>
      <c r="H153" s="4" t="str">
        <f t="shared" si="5"/>
        <v>2021-2022</v>
      </c>
    </row>
    <row r="154" spans="1:8" x14ac:dyDescent="0.25">
      <c r="A154" s="1" t="s">
        <v>110</v>
      </c>
      <c r="B154" s="1" t="s">
        <v>7</v>
      </c>
      <c r="C154" s="1" t="s">
        <v>8</v>
      </c>
      <c r="D154" s="1" t="s">
        <v>9</v>
      </c>
      <c r="E154" s="1" t="s">
        <v>10</v>
      </c>
      <c r="F154" s="2">
        <v>46533</v>
      </c>
      <c r="G154" s="4" t="str">
        <f t="shared" si="4"/>
        <v>03031580 Agrément Canada</v>
      </c>
      <c r="H154" s="4" t="str">
        <f t="shared" si="5"/>
        <v>2022-2023</v>
      </c>
    </row>
    <row r="155" spans="1:8" x14ac:dyDescent="0.25">
      <c r="A155" s="1" t="s">
        <v>110</v>
      </c>
      <c r="B155" s="1" t="s">
        <v>13</v>
      </c>
      <c r="C155" s="1" t="s">
        <v>14</v>
      </c>
      <c r="D155" s="1" t="s">
        <v>9</v>
      </c>
      <c r="E155" s="1" t="s">
        <v>10</v>
      </c>
      <c r="F155" s="2">
        <v>725087</v>
      </c>
      <c r="G155" s="4" t="str">
        <f t="shared" si="4"/>
        <v>11042686 CRSSS de la Baie-James</v>
      </c>
      <c r="H155" s="4" t="str">
        <f t="shared" si="5"/>
        <v>2022-2023</v>
      </c>
    </row>
    <row r="156" spans="1:8" x14ac:dyDescent="0.25">
      <c r="A156" s="1" t="s">
        <v>110</v>
      </c>
      <c r="B156" s="1" t="s">
        <v>16</v>
      </c>
      <c r="C156" s="1" t="s">
        <v>17</v>
      </c>
      <c r="D156" s="1" t="s">
        <v>9</v>
      </c>
      <c r="E156" s="1" t="s">
        <v>10</v>
      </c>
      <c r="F156" s="2">
        <v>2102</v>
      </c>
      <c r="G156" s="4" t="str">
        <f t="shared" si="4"/>
        <v>11043866 CLSC Naskapi</v>
      </c>
      <c r="H156" s="4" t="str">
        <f t="shared" si="5"/>
        <v>2022-2023</v>
      </c>
    </row>
    <row r="157" spans="1:8" x14ac:dyDescent="0.25">
      <c r="A157" s="1" t="s">
        <v>110</v>
      </c>
      <c r="B157" s="1" t="s">
        <v>18</v>
      </c>
      <c r="C157" s="1" t="s">
        <v>19</v>
      </c>
      <c r="D157" s="1" t="s">
        <v>9</v>
      </c>
      <c r="E157" s="1" t="s">
        <v>10</v>
      </c>
      <c r="F157" s="2">
        <v>3760208</v>
      </c>
      <c r="G157" s="4" t="str">
        <f t="shared" si="4"/>
        <v>11044088 CISSS des Iles</v>
      </c>
      <c r="H157" s="4" t="str">
        <f t="shared" si="5"/>
        <v>2022-2023</v>
      </c>
    </row>
    <row r="158" spans="1:8" x14ac:dyDescent="0.25">
      <c r="A158" s="1" t="s">
        <v>110</v>
      </c>
      <c r="B158" s="1" t="s">
        <v>96</v>
      </c>
      <c r="C158" s="1" t="s">
        <v>97</v>
      </c>
      <c r="D158" s="1" t="s">
        <v>9</v>
      </c>
      <c r="E158" s="1" t="s">
        <v>10</v>
      </c>
      <c r="F158" s="2">
        <v>316185</v>
      </c>
      <c r="G158" s="4" t="str">
        <f t="shared" si="4"/>
        <v>11045051 CHU de Québec-UL</v>
      </c>
      <c r="H158" s="4" t="str">
        <f t="shared" si="5"/>
        <v>2022-2023</v>
      </c>
    </row>
    <row r="159" spans="1:8" x14ac:dyDescent="0.25">
      <c r="A159" s="1" t="s">
        <v>110</v>
      </c>
      <c r="B159" s="1" t="s">
        <v>21</v>
      </c>
      <c r="C159" s="1" t="s">
        <v>22</v>
      </c>
      <c r="D159" s="1" t="s">
        <v>9</v>
      </c>
      <c r="E159" s="1" t="s">
        <v>10</v>
      </c>
      <c r="F159" s="2">
        <v>42497407</v>
      </c>
      <c r="G159" s="4" t="str">
        <f t="shared" si="4"/>
        <v>11045119 CISSS du Bas-Saint-Laurent</v>
      </c>
      <c r="H159" s="4" t="str">
        <f t="shared" si="5"/>
        <v>2022-2023</v>
      </c>
    </row>
    <row r="160" spans="1:8" x14ac:dyDescent="0.25">
      <c r="A160" s="1" t="s">
        <v>110</v>
      </c>
      <c r="B160" s="1" t="s">
        <v>23</v>
      </c>
      <c r="C160" s="1" t="s">
        <v>24</v>
      </c>
      <c r="D160" s="1" t="s">
        <v>9</v>
      </c>
      <c r="E160" s="1" t="s">
        <v>10</v>
      </c>
      <c r="F160" s="2">
        <v>53016555</v>
      </c>
      <c r="G160" s="4" t="str">
        <f t="shared" si="4"/>
        <v>11045127 CIUSSS Saguenay-Lac-Saint-Jean</v>
      </c>
      <c r="H160" s="4" t="str">
        <f t="shared" si="5"/>
        <v>2022-2023</v>
      </c>
    </row>
    <row r="161" spans="1:8" x14ac:dyDescent="0.25">
      <c r="A161" s="1" t="s">
        <v>110</v>
      </c>
      <c r="B161" s="1" t="s">
        <v>25</v>
      </c>
      <c r="C161" s="1" t="s">
        <v>26</v>
      </c>
      <c r="D161" s="1" t="s">
        <v>9</v>
      </c>
      <c r="E161" s="1" t="s">
        <v>10</v>
      </c>
      <c r="F161" s="2">
        <v>123405384</v>
      </c>
      <c r="G161" s="4" t="str">
        <f t="shared" si="4"/>
        <v>11045135 CIUSSS Capitale-Nationale</v>
      </c>
      <c r="H161" s="4" t="str">
        <f t="shared" si="5"/>
        <v>2022-2023</v>
      </c>
    </row>
    <row r="162" spans="1:8" x14ac:dyDescent="0.25">
      <c r="A162" s="1" t="s">
        <v>110</v>
      </c>
      <c r="B162" s="1" t="s">
        <v>27</v>
      </c>
      <c r="C162" s="1" t="s">
        <v>28</v>
      </c>
      <c r="D162" s="1" t="s">
        <v>9</v>
      </c>
      <c r="E162" s="1" t="s">
        <v>10</v>
      </c>
      <c r="F162" s="2">
        <v>88575493</v>
      </c>
      <c r="G162" s="4" t="str">
        <f t="shared" si="4"/>
        <v>11045143 CIUSSS Mauricie-Centre-Québec</v>
      </c>
      <c r="H162" s="4" t="str">
        <f t="shared" si="5"/>
        <v>2022-2023</v>
      </c>
    </row>
    <row r="163" spans="1:8" x14ac:dyDescent="0.25">
      <c r="A163" s="1" t="s">
        <v>110</v>
      </c>
      <c r="B163" s="1" t="s">
        <v>30</v>
      </c>
      <c r="C163" s="1" t="s">
        <v>31</v>
      </c>
      <c r="D163" s="1" t="s">
        <v>9</v>
      </c>
      <c r="E163" s="1" t="s">
        <v>10</v>
      </c>
      <c r="F163" s="2">
        <v>44912537</v>
      </c>
      <c r="G163" s="4" t="str">
        <f t="shared" si="4"/>
        <v>11045150 CIUSSS Estrie-CHUS</v>
      </c>
      <c r="H163" s="4" t="str">
        <f t="shared" si="5"/>
        <v>2022-2023</v>
      </c>
    </row>
    <row r="164" spans="1:8" x14ac:dyDescent="0.25">
      <c r="A164" s="1" t="s">
        <v>110</v>
      </c>
      <c r="B164" s="1" t="s">
        <v>32</v>
      </c>
      <c r="C164" s="1" t="s">
        <v>33</v>
      </c>
      <c r="D164" s="1" t="s">
        <v>9</v>
      </c>
      <c r="E164" s="1" t="s">
        <v>15</v>
      </c>
      <c r="F164" s="2">
        <v>53394784</v>
      </c>
      <c r="G164" s="4" t="str">
        <f t="shared" si="4"/>
        <v>11045168 CIUSSS Ouest-Ile-de-Mtl</v>
      </c>
      <c r="H164" s="4" t="str">
        <f t="shared" si="5"/>
        <v>2022-2023</v>
      </c>
    </row>
    <row r="165" spans="1:8" x14ac:dyDescent="0.25">
      <c r="A165" s="1" t="s">
        <v>110</v>
      </c>
      <c r="B165" s="1" t="s">
        <v>34</v>
      </c>
      <c r="C165" s="1" t="s">
        <v>35</v>
      </c>
      <c r="D165" s="1" t="s">
        <v>9</v>
      </c>
      <c r="E165" s="1" t="s">
        <v>10</v>
      </c>
      <c r="F165" s="2">
        <v>37996536</v>
      </c>
      <c r="G165" s="4" t="str">
        <f t="shared" si="4"/>
        <v>11045176 CIUSSS Centre-Ouest-Ile-de-Mtl</v>
      </c>
      <c r="H165" s="4" t="str">
        <f t="shared" si="5"/>
        <v>2022-2023</v>
      </c>
    </row>
    <row r="166" spans="1:8" x14ac:dyDescent="0.25">
      <c r="A166" s="1" t="s">
        <v>110</v>
      </c>
      <c r="B166" s="1" t="s">
        <v>36</v>
      </c>
      <c r="C166" s="1" t="s">
        <v>37</v>
      </c>
      <c r="D166" s="1" t="s">
        <v>9</v>
      </c>
      <c r="E166" s="1" t="s">
        <v>10</v>
      </c>
      <c r="F166" s="2">
        <v>175971334</v>
      </c>
      <c r="G166" s="4" t="str">
        <f t="shared" si="4"/>
        <v>11045184 CIUSSS Centre-Sud-Ile-de-Mtl</v>
      </c>
      <c r="H166" s="4" t="str">
        <f t="shared" si="5"/>
        <v>2022-2023</v>
      </c>
    </row>
    <row r="167" spans="1:8" x14ac:dyDescent="0.25">
      <c r="A167" s="1" t="s">
        <v>110</v>
      </c>
      <c r="B167" s="1" t="s">
        <v>38</v>
      </c>
      <c r="C167" s="1" t="s">
        <v>39</v>
      </c>
      <c r="D167" s="1" t="s">
        <v>9</v>
      </c>
      <c r="E167" s="1" t="s">
        <v>10</v>
      </c>
      <c r="F167" s="2">
        <v>6491810</v>
      </c>
      <c r="G167" s="4" t="str">
        <f t="shared" si="4"/>
        <v>11045192 CIUSSS Nord-Ile-de-Mtl</v>
      </c>
      <c r="H167" s="4" t="str">
        <f t="shared" si="5"/>
        <v>2022-2023</v>
      </c>
    </row>
    <row r="168" spans="1:8" x14ac:dyDescent="0.25">
      <c r="A168" s="1" t="s">
        <v>110</v>
      </c>
      <c r="B168" s="1" t="s">
        <v>40</v>
      </c>
      <c r="C168" s="1" t="s">
        <v>41</v>
      </c>
      <c r="D168" s="1" t="s">
        <v>9</v>
      </c>
      <c r="E168" s="1" t="s">
        <v>10</v>
      </c>
      <c r="F168" s="2">
        <v>7519918</v>
      </c>
      <c r="G168" s="4" t="str">
        <f t="shared" si="4"/>
        <v>11045200 CIUSSS Est-Ile-de-Mtl</v>
      </c>
      <c r="H168" s="4" t="str">
        <f t="shared" si="5"/>
        <v>2022-2023</v>
      </c>
    </row>
    <row r="169" spans="1:8" x14ac:dyDescent="0.25">
      <c r="A169" s="1" t="s">
        <v>110</v>
      </c>
      <c r="B169" s="1" t="s">
        <v>42</v>
      </c>
      <c r="C169" s="1" t="s">
        <v>43</v>
      </c>
      <c r="D169" s="1" t="s">
        <v>9</v>
      </c>
      <c r="E169" s="1" t="s">
        <v>10</v>
      </c>
      <c r="F169" s="2">
        <v>42043697</v>
      </c>
      <c r="G169" s="4" t="str">
        <f t="shared" si="4"/>
        <v>11045218 CISSS de l'Outaouais</v>
      </c>
      <c r="H169" s="4" t="str">
        <f t="shared" si="5"/>
        <v>2022-2023</v>
      </c>
    </row>
    <row r="170" spans="1:8" x14ac:dyDescent="0.25">
      <c r="A170" s="1" t="s">
        <v>110</v>
      </c>
      <c r="B170" s="1" t="s">
        <v>44</v>
      </c>
      <c r="C170" s="1" t="s">
        <v>45</v>
      </c>
      <c r="D170" s="1" t="s">
        <v>9</v>
      </c>
      <c r="E170" s="1" t="s">
        <v>10</v>
      </c>
      <c r="F170" s="2">
        <v>29415032</v>
      </c>
      <c r="G170" s="4" t="str">
        <f t="shared" si="4"/>
        <v>11045226 CISSS Abitibi-Témiscamingue</v>
      </c>
      <c r="H170" s="4" t="str">
        <f t="shared" si="5"/>
        <v>2022-2023</v>
      </c>
    </row>
    <row r="171" spans="1:8" x14ac:dyDescent="0.25">
      <c r="A171" s="1" t="s">
        <v>110</v>
      </c>
      <c r="B171" s="1" t="s">
        <v>46</v>
      </c>
      <c r="C171" s="1" t="s">
        <v>47</v>
      </c>
      <c r="D171" s="1" t="s">
        <v>9</v>
      </c>
      <c r="E171" s="1" t="s">
        <v>10</v>
      </c>
      <c r="F171" s="2">
        <v>17323534</v>
      </c>
      <c r="G171" s="4" t="str">
        <f t="shared" si="4"/>
        <v>11045234 CISSS de la Côte-Nord</v>
      </c>
      <c r="H171" s="4" t="str">
        <f t="shared" si="5"/>
        <v>2022-2023</v>
      </c>
    </row>
    <row r="172" spans="1:8" x14ac:dyDescent="0.25">
      <c r="A172" s="1" t="s">
        <v>110</v>
      </c>
      <c r="B172" s="1" t="s">
        <v>48</v>
      </c>
      <c r="C172" s="1" t="s">
        <v>49</v>
      </c>
      <c r="D172" s="1" t="s">
        <v>9</v>
      </c>
      <c r="E172" s="1" t="s">
        <v>10</v>
      </c>
      <c r="F172" s="2">
        <v>20665908</v>
      </c>
      <c r="G172" s="4" t="str">
        <f t="shared" si="4"/>
        <v>11045242 CISSS de la Gaspésie</v>
      </c>
      <c r="H172" s="4" t="str">
        <f t="shared" si="5"/>
        <v>2022-2023</v>
      </c>
    </row>
    <row r="173" spans="1:8" x14ac:dyDescent="0.25">
      <c r="A173" s="1" t="s">
        <v>110</v>
      </c>
      <c r="B173" s="1" t="s">
        <v>50</v>
      </c>
      <c r="C173" s="1" t="s">
        <v>51</v>
      </c>
      <c r="D173" s="1" t="s">
        <v>9</v>
      </c>
      <c r="E173" s="1" t="s">
        <v>10</v>
      </c>
      <c r="F173" s="2">
        <v>55240278</v>
      </c>
      <c r="G173" s="4" t="str">
        <f t="shared" si="4"/>
        <v>11045267 CISSS de Laval</v>
      </c>
      <c r="H173" s="4" t="str">
        <f t="shared" si="5"/>
        <v>2022-2023</v>
      </c>
    </row>
    <row r="174" spans="1:8" x14ac:dyDescent="0.25">
      <c r="A174" s="1" t="s">
        <v>110</v>
      </c>
      <c r="B174" s="1" t="s">
        <v>52</v>
      </c>
      <c r="C174" s="1" t="s">
        <v>53</v>
      </c>
      <c r="D174" s="1" t="s">
        <v>9</v>
      </c>
      <c r="E174" s="1" t="s">
        <v>10</v>
      </c>
      <c r="F174" s="2">
        <v>54369576</v>
      </c>
      <c r="G174" s="4" t="str">
        <f t="shared" si="4"/>
        <v>11045275 CISSS de Lanaudière</v>
      </c>
      <c r="H174" s="4" t="str">
        <f t="shared" si="5"/>
        <v>2022-2023</v>
      </c>
    </row>
    <row r="175" spans="1:8" x14ac:dyDescent="0.25">
      <c r="A175" s="1" t="s">
        <v>110</v>
      </c>
      <c r="B175" s="1" t="s">
        <v>54</v>
      </c>
      <c r="C175" s="1" t="s">
        <v>55</v>
      </c>
      <c r="D175" s="1" t="s">
        <v>9</v>
      </c>
      <c r="E175" s="1" t="s">
        <v>10</v>
      </c>
      <c r="F175" s="2">
        <v>74471894</v>
      </c>
      <c r="G175" s="4" t="str">
        <f t="shared" si="4"/>
        <v>11045283 CISSS des Laurentides</v>
      </c>
      <c r="H175" s="4" t="str">
        <f t="shared" si="5"/>
        <v>2022-2023</v>
      </c>
    </row>
    <row r="176" spans="1:8" x14ac:dyDescent="0.25">
      <c r="A176" s="1" t="s">
        <v>110</v>
      </c>
      <c r="B176" s="1" t="s">
        <v>57</v>
      </c>
      <c r="C176" s="1" t="s">
        <v>58</v>
      </c>
      <c r="D176" s="1" t="s">
        <v>9</v>
      </c>
      <c r="E176" s="1" t="s">
        <v>10</v>
      </c>
      <c r="F176" s="2">
        <v>3984208</v>
      </c>
      <c r="G176" s="4" t="str">
        <f t="shared" si="4"/>
        <v>11045291 CISSS Montérégie-Centre</v>
      </c>
      <c r="H176" s="4" t="str">
        <f t="shared" si="5"/>
        <v>2022-2023</v>
      </c>
    </row>
    <row r="177" spans="1:8" x14ac:dyDescent="0.25">
      <c r="A177" s="1" t="s">
        <v>110</v>
      </c>
      <c r="B177" s="1" t="s">
        <v>59</v>
      </c>
      <c r="C177" s="1" t="s">
        <v>60</v>
      </c>
      <c r="D177" s="1" t="s">
        <v>9</v>
      </c>
      <c r="E177" s="1" t="s">
        <v>10</v>
      </c>
      <c r="F177" s="2">
        <v>4777089</v>
      </c>
      <c r="G177" s="4" t="str">
        <f t="shared" si="4"/>
        <v>11045309 CISSS Montérégie-Est</v>
      </c>
      <c r="H177" s="4" t="str">
        <f t="shared" si="5"/>
        <v>2022-2023</v>
      </c>
    </row>
    <row r="178" spans="1:8" x14ac:dyDescent="0.25">
      <c r="A178" s="1" t="s">
        <v>110</v>
      </c>
      <c r="B178" s="1" t="s">
        <v>61</v>
      </c>
      <c r="C178" s="1" t="s">
        <v>62</v>
      </c>
      <c r="D178" s="1" t="s">
        <v>9</v>
      </c>
      <c r="E178" s="1" t="s">
        <v>10</v>
      </c>
      <c r="F178" s="2">
        <v>181559333</v>
      </c>
      <c r="G178" s="4" t="str">
        <f t="shared" si="4"/>
        <v>11045317 CISSS Montérégie-Ouest</v>
      </c>
      <c r="H178" s="4" t="str">
        <f t="shared" si="5"/>
        <v>2022-2023</v>
      </c>
    </row>
    <row r="179" spans="1:8" x14ac:dyDescent="0.25">
      <c r="A179" s="1" t="s">
        <v>110</v>
      </c>
      <c r="B179" s="1" t="s">
        <v>63</v>
      </c>
      <c r="C179" s="1" t="s">
        <v>64</v>
      </c>
      <c r="D179" s="1" t="s">
        <v>9</v>
      </c>
      <c r="E179" s="1" t="s">
        <v>10</v>
      </c>
      <c r="F179" s="2">
        <v>87002619</v>
      </c>
      <c r="G179" s="4" t="str">
        <f t="shared" si="4"/>
        <v>11045333 CISSS Chaudière-Appalaches</v>
      </c>
      <c r="H179" s="4" t="str">
        <f t="shared" si="5"/>
        <v>2022-2023</v>
      </c>
    </row>
    <row r="180" spans="1:8" x14ac:dyDescent="0.25">
      <c r="A180" s="1" t="s">
        <v>110</v>
      </c>
      <c r="B180" s="1" t="s">
        <v>65</v>
      </c>
      <c r="C180" s="1" t="s">
        <v>66</v>
      </c>
      <c r="D180" s="1" t="s">
        <v>9</v>
      </c>
      <c r="E180" s="1" t="s">
        <v>67</v>
      </c>
      <c r="F180" s="2">
        <v>158118</v>
      </c>
      <c r="G180" s="4" t="str">
        <f t="shared" si="4"/>
        <v>12114922 Atelier Le fil d'Ariane inc.</v>
      </c>
      <c r="H180" s="4" t="str">
        <f t="shared" si="5"/>
        <v>2022-2023</v>
      </c>
    </row>
    <row r="181" spans="1:8" x14ac:dyDescent="0.25">
      <c r="A181" s="1" t="s">
        <v>110</v>
      </c>
      <c r="B181" s="1" t="s">
        <v>68</v>
      </c>
      <c r="C181" s="1" t="s">
        <v>69</v>
      </c>
      <c r="D181" s="1" t="s">
        <v>9</v>
      </c>
      <c r="E181" s="1" t="s">
        <v>67</v>
      </c>
      <c r="F181" s="2">
        <v>150625</v>
      </c>
      <c r="G181" s="4" t="str">
        <f t="shared" si="4"/>
        <v>12453676 Clin. comm. Pointe St-Charles</v>
      </c>
      <c r="H181" s="4" t="str">
        <f t="shared" si="5"/>
        <v>2022-2023</v>
      </c>
    </row>
    <row r="182" spans="1:8" x14ac:dyDescent="0.25">
      <c r="A182" s="1" t="s">
        <v>110</v>
      </c>
      <c r="B182" s="1" t="s">
        <v>70</v>
      </c>
      <c r="C182" s="1" t="s">
        <v>71</v>
      </c>
      <c r="D182" s="1" t="s">
        <v>9</v>
      </c>
      <c r="E182" s="1" t="s">
        <v>10</v>
      </c>
      <c r="F182" s="2">
        <v>391963</v>
      </c>
      <c r="G182" s="4" t="str">
        <f t="shared" si="4"/>
        <v>12694659 CHU Ste-Justine</v>
      </c>
      <c r="H182" s="4" t="str">
        <f t="shared" si="5"/>
        <v>2022-2023</v>
      </c>
    </row>
    <row r="183" spans="1:8" x14ac:dyDescent="0.25">
      <c r="A183" s="1" t="s">
        <v>110</v>
      </c>
      <c r="B183" s="1" t="s">
        <v>72</v>
      </c>
      <c r="C183" s="1" t="s">
        <v>73</v>
      </c>
      <c r="D183" s="1" t="s">
        <v>9</v>
      </c>
      <c r="E183" s="1" t="s">
        <v>29</v>
      </c>
      <c r="F183" s="2">
        <v>626384</v>
      </c>
      <c r="G183" s="4" t="str">
        <f t="shared" si="4"/>
        <v>12730628 Cent. santé Tulattavik Ungava</v>
      </c>
      <c r="H183" s="4" t="str">
        <f t="shared" si="5"/>
        <v>2022-2023</v>
      </c>
    </row>
    <row r="184" spans="1:8" x14ac:dyDescent="0.25">
      <c r="A184" s="1" t="s">
        <v>110</v>
      </c>
      <c r="B184" s="1" t="s">
        <v>107</v>
      </c>
      <c r="C184" s="1" t="s">
        <v>108</v>
      </c>
      <c r="D184" s="1" t="s">
        <v>9</v>
      </c>
      <c r="E184" s="1" t="s">
        <v>10</v>
      </c>
      <c r="F184" s="2">
        <v>128987</v>
      </c>
      <c r="G184" s="4" t="str">
        <f t="shared" si="4"/>
        <v>14665293 RRSSS du Nunavik</v>
      </c>
      <c r="H184" s="4" t="str">
        <f t="shared" si="5"/>
        <v>2022-2023</v>
      </c>
    </row>
    <row r="185" spans="1:8" x14ac:dyDescent="0.25">
      <c r="A185" s="1" t="s">
        <v>110</v>
      </c>
      <c r="B185" s="1" t="s">
        <v>74</v>
      </c>
      <c r="C185" s="1" t="s">
        <v>75</v>
      </c>
      <c r="D185" s="1" t="s">
        <v>9</v>
      </c>
      <c r="E185" s="1" t="s">
        <v>10</v>
      </c>
      <c r="F185" s="2">
        <v>360561</v>
      </c>
      <c r="G185" s="4" t="str">
        <f t="shared" si="4"/>
        <v>16258899 CCSSSBJ/Conseil Cri Baie-James</v>
      </c>
      <c r="H185" s="4" t="str">
        <f t="shared" si="5"/>
        <v>2022-2023</v>
      </c>
    </row>
    <row r="186" spans="1:8" x14ac:dyDescent="0.25">
      <c r="A186" s="1" t="s">
        <v>110</v>
      </c>
      <c r="B186" s="1" t="s">
        <v>76</v>
      </c>
      <c r="C186" s="1" t="s">
        <v>77</v>
      </c>
      <c r="D186" s="1" t="s">
        <v>9</v>
      </c>
      <c r="E186" s="1" t="s">
        <v>10</v>
      </c>
      <c r="F186" s="2">
        <v>2771890</v>
      </c>
      <c r="G186" s="4" t="str">
        <f t="shared" si="4"/>
        <v>18456327 Cent. santé Inuulitsivik</v>
      </c>
      <c r="H186" s="4" t="str">
        <f t="shared" si="5"/>
        <v>2022-2023</v>
      </c>
    </row>
    <row r="187" spans="1:8" x14ac:dyDescent="0.25">
      <c r="A187" s="1" t="s">
        <v>110</v>
      </c>
      <c r="B187" s="1" t="s">
        <v>78</v>
      </c>
      <c r="C187" s="1" t="s">
        <v>79</v>
      </c>
      <c r="D187" s="1" t="s">
        <v>9</v>
      </c>
      <c r="E187" s="1" t="s">
        <v>67</v>
      </c>
      <c r="F187" s="2">
        <v>624063</v>
      </c>
      <c r="G187" s="4" t="str">
        <f t="shared" si="4"/>
        <v>29732187 Cent. hospitalier Villa Medica</v>
      </c>
      <c r="H187" s="4" t="str">
        <f t="shared" si="5"/>
        <v>2022-2023</v>
      </c>
    </row>
    <row r="188" spans="1:8" x14ac:dyDescent="0.25">
      <c r="A188" s="1" t="s">
        <v>110</v>
      </c>
      <c r="B188" s="1" t="s">
        <v>80</v>
      </c>
      <c r="C188" s="1" t="s">
        <v>81</v>
      </c>
      <c r="D188" s="1" t="s">
        <v>9</v>
      </c>
      <c r="E188" s="1" t="s">
        <v>56</v>
      </c>
      <c r="F188" s="2">
        <v>1133031</v>
      </c>
      <c r="G188" s="4" t="str">
        <f t="shared" si="4"/>
        <v>99990017 Diverses organisations RR 17</v>
      </c>
      <c r="H188" s="4" t="str">
        <f t="shared" si="5"/>
        <v>2022-2023</v>
      </c>
    </row>
    <row r="189" spans="1:8" x14ac:dyDescent="0.25">
      <c r="A189" s="1" t="s">
        <v>111</v>
      </c>
      <c r="B189" s="1" t="s">
        <v>13</v>
      </c>
      <c r="C189" s="1" t="s">
        <v>14</v>
      </c>
      <c r="D189" s="1" t="s">
        <v>9</v>
      </c>
      <c r="E189" s="1" t="s">
        <v>10</v>
      </c>
      <c r="F189" s="2">
        <v>912048</v>
      </c>
      <c r="G189" s="4" t="str">
        <f t="shared" si="4"/>
        <v>11042686 CRSSS de la Baie-James</v>
      </c>
      <c r="H189" s="4" t="str">
        <f t="shared" si="5"/>
        <v>2023-2024</v>
      </c>
    </row>
    <row r="190" spans="1:8" x14ac:dyDescent="0.25">
      <c r="A190" s="1" t="s">
        <v>111</v>
      </c>
      <c r="B190" s="1" t="s">
        <v>16</v>
      </c>
      <c r="C190" s="1" t="s">
        <v>17</v>
      </c>
      <c r="D190" s="1" t="s">
        <v>9</v>
      </c>
      <c r="E190" s="1" t="s">
        <v>10</v>
      </c>
      <c r="F190" s="2">
        <v>10129</v>
      </c>
      <c r="G190" s="4" t="str">
        <f t="shared" si="4"/>
        <v>11043866 CLSC Naskapi</v>
      </c>
      <c r="H190" s="4" t="str">
        <f t="shared" si="5"/>
        <v>2023-2024</v>
      </c>
    </row>
    <row r="191" spans="1:8" x14ac:dyDescent="0.25">
      <c r="A191" s="1" t="s">
        <v>111</v>
      </c>
      <c r="B191" s="1" t="s">
        <v>18</v>
      </c>
      <c r="C191" s="1" t="s">
        <v>19</v>
      </c>
      <c r="D191" s="1" t="s">
        <v>9</v>
      </c>
      <c r="E191" s="1" t="s">
        <v>56</v>
      </c>
      <c r="F191" s="2">
        <v>5159472</v>
      </c>
      <c r="G191" s="4" t="str">
        <f t="shared" si="4"/>
        <v>11044088 CISSS des Iles</v>
      </c>
      <c r="H191" s="4" t="str">
        <f t="shared" si="5"/>
        <v>2023-2024</v>
      </c>
    </row>
    <row r="192" spans="1:8" x14ac:dyDescent="0.25">
      <c r="A192" s="1" t="s">
        <v>111</v>
      </c>
      <c r="B192" s="1" t="s">
        <v>96</v>
      </c>
      <c r="C192" s="1" t="s">
        <v>97</v>
      </c>
      <c r="D192" s="1" t="s">
        <v>9</v>
      </c>
      <c r="E192" s="1" t="s">
        <v>10</v>
      </c>
      <c r="F192" s="2">
        <v>350867</v>
      </c>
      <c r="G192" s="4" t="str">
        <f t="shared" si="4"/>
        <v>11045051 CHU de Québec-UL</v>
      </c>
      <c r="H192" s="4" t="str">
        <f t="shared" si="5"/>
        <v>2023-2024</v>
      </c>
    </row>
    <row r="193" spans="1:8" x14ac:dyDescent="0.25">
      <c r="A193" s="1" t="s">
        <v>111</v>
      </c>
      <c r="B193" s="1" t="s">
        <v>21</v>
      </c>
      <c r="C193" s="1" t="s">
        <v>22</v>
      </c>
      <c r="D193" s="1" t="s">
        <v>9</v>
      </c>
      <c r="E193" s="1" t="s">
        <v>10</v>
      </c>
      <c r="F193" s="2">
        <v>46488011</v>
      </c>
      <c r="G193" s="4" t="str">
        <f t="shared" si="4"/>
        <v>11045119 CISSS du Bas-Saint-Laurent</v>
      </c>
      <c r="H193" s="4" t="str">
        <f t="shared" si="5"/>
        <v>2023-2024</v>
      </c>
    </row>
    <row r="194" spans="1:8" x14ac:dyDescent="0.25">
      <c r="A194" s="1" t="s">
        <v>111</v>
      </c>
      <c r="B194" s="1" t="s">
        <v>23</v>
      </c>
      <c r="C194" s="1" t="s">
        <v>24</v>
      </c>
      <c r="D194" s="1" t="s">
        <v>9</v>
      </c>
      <c r="E194" s="1" t="s">
        <v>20</v>
      </c>
      <c r="F194" s="2">
        <v>56592544</v>
      </c>
      <c r="G194" s="4" t="str">
        <f t="shared" si="4"/>
        <v>11045127 CIUSSS Saguenay-Lac-Saint-Jean</v>
      </c>
      <c r="H194" s="4" t="str">
        <f t="shared" si="5"/>
        <v>2023-2024</v>
      </c>
    </row>
    <row r="195" spans="1:8" x14ac:dyDescent="0.25">
      <c r="A195" s="1" t="s">
        <v>111</v>
      </c>
      <c r="B195" s="1" t="s">
        <v>25</v>
      </c>
      <c r="C195" s="1" t="s">
        <v>26</v>
      </c>
      <c r="D195" s="1" t="s">
        <v>9</v>
      </c>
      <c r="E195" s="1" t="s">
        <v>10</v>
      </c>
      <c r="F195" s="2">
        <v>133848870</v>
      </c>
      <c r="G195" s="4" t="str">
        <f t="shared" ref="G195:G258" si="6">CONCATENATE(B195," ",C195)</f>
        <v>11045135 CIUSSS Capitale-Nationale</v>
      </c>
      <c r="H195" s="4" t="str">
        <f t="shared" ref="H195:H258" si="7">CONCATENATE(LEFT(A195,4),"-",RIGHT(A195,4))</f>
        <v>2023-2024</v>
      </c>
    </row>
    <row r="196" spans="1:8" x14ac:dyDescent="0.25">
      <c r="A196" s="1" t="s">
        <v>111</v>
      </c>
      <c r="B196" s="1" t="s">
        <v>27</v>
      </c>
      <c r="C196" s="1" t="s">
        <v>28</v>
      </c>
      <c r="D196" s="1" t="s">
        <v>9</v>
      </c>
      <c r="E196" s="1" t="s">
        <v>10</v>
      </c>
      <c r="F196" s="2">
        <v>100314807</v>
      </c>
      <c r="G196" s="4" t="str">
        <f t="shared" si="6"/>
        <v>11045143 CIUSSS Mauricie-Centre-Québec</v>
      </c>
      <c r="H196" s="4" t="str">
        <f t="shared" si="7"/>
        <v>2023-2024</v>
      </c>
    </row>
    <row r="197" spans="1:8" x14ac:dyDescent="0.25">
      <c r="A197" s="1" t="s">
        <v>111</v>
      </c>
      <c r="B197" s="1" t="s">
        <v>30</v>
      </c>
      <c r="C197" s="1" t="s">
        <v>31</v>
      </c>
      <c r="D197" s="1" t="s">
        <v>9</v>
      </c>
      <c r="E197" s="1" t="s">
        <v>10</v>
      </c>
      <c r="F197" s="2">
        <v>53536297</v>
      </c>
      <c r="G197" s="4" t="str">
        <f t="shared" si="6"/>
        <v>11045150 CIUSSS Estrie-CHUS</v>
      </c>
      <c r="H197" s="4" t="str">
        <f t="shared" si="7"/>
        <v>2023-2024</v>
      </c>
    </row>
    <row r="198" spans="1:8" x14ac:dyDescent="0.25">
      <c r="A198" s="1" t="s">
        <v>111</v>
      </c>
      <c r="B198" s="1" t="s">
        <v>32</v>
      </c>
      <c r="C198" s="1" t="s">
        <v>33</v>
      </c>
      <c r="D198" s="1" t="s">
        <v>9</v>
      </c>
      <c r="E198" s="1" t="s">
        <v>10</v>
      </c>
      <c r="F198" s="2">
        <v>59213334</v>
      </c>
      <c r="G198" s="4" t="str">
        <f t="shared" si="6"/>
        <v>11045168 CIUSSS Ouest-Ile-de-Mtl</v>
      </c>
      <c r="H198" s="4" t="str">
        <f t="shared" si="7"/>
        <v>2023-2024</v>
      </c>
    </row>
    <row r="199" spans="1:8" x14ac:dyDescent="0.25">
      <c r="A199" s="1" t="s">
        <v>111</v>
      </c>
      <c r="B199" s="1" t="s">
        <v>34</v>
      </c>
      <c r="C199" s="1" t="s">
        <v>35</v>
      </c>
      <c r="D199" s="1" t="s">
        <v>9</v>
      </c>
      <c r="E199" s="1" t="s">
        <v>112</v>
      </c>
      <c r="F199" s="2">
        <v>42575569</v>
      </c>
      <c r="G199" s="4" t="str">
        <f t="shared" si="6"/>
        <v>11045176 CIUSSS Centre-Ouest-Ile-de-Mtl</v>
      </c>
      <c r="H199" s="4" t="str">
        <f t="shared" si="7"/>
        <v>2023-2024</v>
      </c>
    </row>
    <row r="200" spans="1:8" x14ac:dyDescent="0.25">
      <c r="A200" s="1" t="s">
        <v>111</v>
      </c>
      <c r="B200" s="1" t="s">
        <v>36</v>
      </c>
      <c r="C200" s="1" t="s">
        <v>37</v>
      </c>
      <c r="D200" s="1" t="s">
        <v>9</v>
      </c>
      <c r="E200" s="1" t="s">
        <v>29</v>
      </c>
      <c r="F200" s="2">
        <v>189494620</v>
      </c>
      <c r="G200" s="4" t="str">
        <f t="shared" si="6"/>
        <v>11045184 CIUSSS Centre-Sud-Ile-de-Mtl</v>
      </c>
      <c r="H200" s="4" t="str">
        <f t="shared" si="7"/>
        <v>2023-2024</v>
      </c>
    </row>
    <row r="201" spans="1:8" x14ac:dyDescent="0.25">
      <c r="A201" s="1" t="s">
        <v>111</v>
      </c>
      <c r="B201" s="1" t="s">
        <v>38</v>
      </c>
      <c r="C201" s="1" t="s">
        <v>39</v>
      </c>
      <c r="D201" s="1" t="s">
        <v>9</v>
      </c>
      <c r="E201" s="1" t="s">
        <v>10</v>
      </c>
      <c r="F201" s="2">
        <v>8433787</v>
      </c>
      <c r="G201" s="4" t="str">
        <f t="shared" si="6"/>
        <v>11045192 CIUSSS Nord-Ile-de-Mtl</v>
      </c>
      <c r="H201" s="4" t="str">
        <f t="shared" si="7"/>
        <v>2023-2024</v>
      </c>
    </row>
    <row r="202" spans="1:8" x14ac:dyDescent="0.25">
      <c r="A202" s="1" t="s">
        <v>111</v>
      </c>
      <c r="B202" s="1" t="s">
        <v>40</v>
      </c>
      <c r="C202" s="1" t="s">
        <v>41</v>
      </c>
      <c r="D202" s="1" t="s">
        <v>9</v>
      </c>
      <c r="E202" s="1" t="s">
        <v>10</v>
      </c>
      <c r="F202" s="2">
        <v>11350431</v>
      </c>
      <c r="G202" s="4" t="str">
        <f t="shared" si="6"/>
        <v>11045200 CIUSSS Est-Ile-de-Mtl</v>
      </c>
      <c r="H202" s="4" t="str">
        <f t="shared" si="7"/>
        <v>2023-2024</v>
      </c>
    </row>
    <row r="203" spans="1:8" x14ac:dyDescent="0.25">
      <c r="A203" s="1" t="s">
        <v>111</v>
      </c>
      <c r="B203" s="1" t="s">
        <v>42</v>
      </c>
      <c r="C203" s="1" t="s">
        <v>43</v>
      </c>
      <c r="D203" s="1" t="s">
        <v>9</v>
      </c>
      <c r="E203" s="1" t="s">
        <v>56</v>
      </c>
      <c r="F203" s="2">
        <v>48720975</v>
      </c>
      <c r="G203" s="4" t="str">
        <f t="shared" si="6"/>
        <v>11045218 CISSS de l'Outaouais</v>
      </c>
      <c r="H203" s="4" t="str">
        <f t="shared" si="7"/>
        <v>2023-2024</v>
      </c>
    </row>
    <row r="204" spans="1:8" x14ac:dyDescent="0.25">
      <c r="A204" s="1" t="s">
        <v>111</v>
      </c>
      <c r="B204" s="1" t="s">
        <v>44</v>
      </c>
      <c r="C204" s="1" t="s">
        <v>45</v>
      </c>
      <c r="D204" s="1" t="s">
        <v>9</v>
      </c>
      <c r="E204" s="1" t="s">
        <v>10</v>
      </c>
      <c r="F204" s="2">
        <v>32821227</v>
      </c>
      <c r="G204" s="4" t="str">
        <f t="shared" si="6"/>
        <v>11045226 CISSS Abitibi-Témiscamingue</v>
      </c>
      <c r="H204" s="4" t="str">
        <f t="shared" si="7"/>
        <v>2023-2024</v>
      </c>
    </row>
    <row r="205" spans="1:8" x14ac:dyDescent="0.25">
      <c r="A205" s="1" t="s">
        <v>111</v>
      </c>
      <c r="B205" s="1" t="s">
        <v>46</v>
      </c>
      <c r="C205" s="1" t="s">
        <v>47</v>
      </c>
      <c r="D205" s="1" t="s">
        <v>9</v>
      </c>
      <c r="E205" s="1" t="s">
        <v>10</v>
      </c>
      <c r="F205" s="2">
        <v>19060925</v>
      </c>
      <c r="G205" s="4" t="str">
        <f t="shared" si="6"/>
        <v>11045234 CISSS de la Côte-Nord</v>
      </c>
      <c r="H205" s="4" t="str">
        <f t="shared" si="7"/>
        <v>2023-2024</v>
      </c>
    </row>
    <row r="206" spans="1:8" x14ac:dyDescent="0.25">
      <c r="A206" s="1" t="s">
        <v>111</v>
      </c>
      <c r="B206" s="1" t="s">
        <v>48</v>
      </c>
      <c r="C206" s="1" t="s">
        <v>49</v>
      </c>
      <c r="D206" s="1" t="s">
        <v>9</v>
      </c>
      <c r="E206" s="1" t="s">
        <v>10</v>
      </c>
      <c r="F206" s="2">
        <v>22794485</v>
      </c>
      <c r="G206" s="4" t="str">
        <f t="shared" si="6"/>
        <v>11045242 CISSS de la Gaspésie</v>
      </c>
      <c r="H206" s="4" t="str">
        <f t="shared" si="7"/>
        <v>2023-2024</v>
      </c>
    </row>
    <row r="207" spans="1:8" x14ac:dyDescent="0.25">
      <c r="A207" s="1" t="s">
        <v>111</v>
      </c>
      <c r="B207" s="1" t="s">
        <v>50</v>
      </c>
      <c r="C207" s="1" t="s">
        <v>51</v>
      </c>
      <c r="D207" s="1" t="s">
        <v>9</v>
      </c>
      <c r="E207" s="1" t="s">
        <v>10</v>
      </c>
      <c r="F207" s="2">
        <v>62333168</v>
      </c>
      <c r="G207" s="4" t="str">
        <f t="shared" si="6"/>
        <v>11045267 CISSS de Laval</v>
      </c>
      <c r="H207" s="4" t="str">
        <f t="shared" si="7"/>
        <v>2023-2024</v>
      </c>
    </row>
    <row r="208" spans="1:8" x14ac:dyDescent="0.25">
      <c r="A208" s="1" t="s">
        <v>111</v>
      </c>
      <c r="B208" s="1" t="s">
        <v>52</v>
      </c>
      <c r="C208" s="1" t="s">
        <v>53</v>
      </c>
      <c r="D208" s="1" t="s">
        <v>9</v>
      </c>
      <c r="E208" s="1" t="s">
        <v>10</v>
      </c>
      <c r="F208" s="2">
        <v>60422195</v>
      </c>
      <c r="G208" s="4" t="str">
        <f t="shared" si="6"/>
        <v>11045275 CISSS de Lanaudière</v>
      </c>
      <c r="H208" s="4" t="str">
        <f t="shared" si="7"/>
        <v>2023-2024</v>
      </c>
    </row>
    <row r="209" spans="1:8" x14ac:dyDescent="0.25">
      <c r="A209" s="1" t="s">
        <v>111</v>
      </c>
      <c r="B209" s="1" t="s">
        <v>54</v>
      </c>
      <c r="C209" s="1" t="s">
        <v>55</v>
      </c>
      <c r="D209" s="1" t="s">
        <v>9</v>
      </c>
      <c r="E209" s="1" t="s">
        <v>10</v>
      </c>
      <c r="F209" s="2">
        <v>85762305</v>
      </c>
      <c r="G209" s="4" t="str">
        <f t="shared" si="6"/>
        <v>11045283 CISSS des Laurentides</v>
      </c>
      <c r="H209" s="4" t="str">
        <f t="shared" si="7"/>
        <v>2023-2024</v>
      </c>
    </row>
    <row r="210" spans="1:8" x14ac:dyDescent="0.25">
      <c r="A210" s="1" t="s">
        <v>111</v>
      </c>
      <c r="B210" s="1" t="s">
        <v>57</v>
      </c>
      <c r="C210" s="1" t="s">
        <v>58</v>
      </c>
      <c r="D210" s="1" t="s">
        <v>9</v>
      </c>
      <c r="E210" s="1" t="s">
        <v>15</v>
      </c>
      <c r="F210" s="2">
        <v>6895529</v>
      </c>
      <c r="G210" s="4" t="str">
        <f t="shared" si="6"/>
        <v>11045291 CISSS Montérégie-Centre</v>
      </c>
      <c r="H210" s="4" t="str">
        <f t="shared" si="7"/>
        <v>2023-2024</v>
      </c>
    </row>
    <row r="211" spans="1:8" x14ac:dyDescent="0.25">
      <c r="A211" s="1" t="s">
        <v>111</v>
      </c>
      <c r="B211" s="1" t="s">
        <v>59</v>
      </c>
      <c r="C211" s="1" t="s">
        <v>60</v>
      </c>
      <c r="D211" s="1" t="s">
        <v>9</v>
      </c>
      <c r="E211" s="1" t="s">
        <v>20</v>
      </c>
      <c r="F211" s="2">
        <v>11465500</v>
      </c>
      <c r="G211" s="4" t="str">
        <f t="shared" si="6"/>
        <v>11045309 CISSS Montérégie-Est</v>
      </c>
      <c r="H211" s="4" t="str">
        <f t="shared" si="7"/>
        <v>2023-2024</v>
      </c>
    </row>
    <row r="212" spans="1:8" x14ac:dyDescent="0.25">
      <c r="A212" s="1" t="s">
        <v>111</v>
      </c>
      <c r="B212" s="1" t="s">
        <v>61</v>
      </c>
      <c r="C212" s="1" t="s">
        <v>62</v>
      </c>
      <c r="D212" s="1" t="s">
        <v>9</v>
      </c>
      <c r="E212" s="1" t="s">
        <v>10</v>
      </c>
      <c r="F212" s="2">
        <v>203840705</v>
      </c>
      <c r="G212" s="4" t="str">
        <f t="shared" si="6"/>
        <v>11045317 CISSS Montérégie-Ouest</v>
      </c>
      <c r="H212" s="4" t="str">
        <f t="shared" si="7"/>
        <v>2023-2024</v>
      </c>
    </row>
    <row r="213" spans="1:8" x14ac:dyDescent="0.25">
      <c r="A213" s="1" t="s">
        <v>111</v>
      </c>
      <c r="B213" s="1" t="s">
        <v>63</v>
      </c>
      <c r="C213" s="1" t="s">
        <v>64</v>
      </c>
      <c r="D213" s="1" t="s">
        <v>9</v>
      </c>
      <c r="E213" s="1" t="s">
        <v>56</v>
      </c>
      <c r="F213" s="2">
        <v>92581635</v>
      </c>
      <c r="G213" s="4" t="str">
        <f t="shared" si="6"/>
        <v>11045333 CISSS Chaudière-Appalaches</v>
      </c>
      <c r="H213" s="4" t="str">
        <f t="shared" si="7"/>
        <v>2023-2024</v>
      </c>
    </row>
    <row r="214" spans="1:8" x14ac:dyDescent="0.25">
      <c r="A214" s="1" t="s">
        <v>111</v>
      </c>
      <c r="B214" s="1" t="s">
        <v>65</v>
      </c>
      <c r="C214" s="1" t="s">
        <v>66</v>
      </c>
      <c r="D214" s="1" t="s">
        <v>9</v>
      </c>
      <c r="E214" s="1" t="s">
        <v>67</v>
      </c>
      <c r="F214" s="2">
        <v>178204</v>
      </c>
      <c r="G214" s="4" t="str">
        <f t="shared" si="6"/>
        <v>12114922 Atelier Le fil d'Ariane inc.</v>
      </c>
      <c r="H214" s="4" t="str">
        <f t="shared" si="7"/>
        <v>2023-2024</v>
      </c>
    </row>
    <row r="215" spans="1:8" x14ac:dyDescent="0.25">
      <c r="A215" s="1" t="s">
        <v>111</v>
      </c>
      <c r="B215" s="1" t="s">
        <v>68</v>
      </c>
      <c r="C215" s="1" t="s">
        <v>69</v>
      </c>
      <c r="D215" s="1" t="s">
        <v>9</v>
      </c>
      <c r="E215" s="1" t="s">
        <v>67</v>
      </c>
      <c r="F215" s="2">
        <v>191335</v>
      </c>
      <c r="G215" s="4" t="str">
        <f t="shared" si="6"/>
        <v>12453676 Clin. comm. Pointe St-Charles</v>
      </c>
      <c r="H215" s="4" t="str">
        <f t="shared" si="7"/>
        <v>2023-2024</v>
      </c>
    </row>
    <row r="216" spans="1:8" x14ac:dyDescent="0.25">
      <c r="A216" s="1" t="s">
        <v>111</v>
      </c>
      <c r="B216" s="1" t="s">
        <v>70</v>
      </c>
      <c r="C216" s="1" t="s">
        <v>71</v>
      </c>
      <c r="D216" s="1" t="s">
        <v>9</v>
      </c>
      <c r="E216" s="1" t="s">
        <v>10</v>
      </c>
      <c r="F216" s="2">
        <v>371820</v>
      </c>
      <c r="G216" s="4" t="str">
        <f t="shared" si="6"/>
        <v>12694659 CHU Ste-Justine</v>
      </c>
      <c r="H216" s="4" t="str">
        <f t="shared" si="7"/>
        <v>2023-2024</v>
      </c>
    </row>
    <row r="217" spans="1:8" x14ac:dyDescent="0.25">
      <c r="A217" s="1" t="s">
        <v>111</v>
      </c>
      <c r="B217" s="1" t="s">
        <v>72</v>
      </c>
      <c r="C217" s="1" t="s">
        <v>73</v>
      </c>
      <c r="D217" s="1" t="s">
        <v>9</v>
      </c>
      <c r="E217" s="1" t="s">
        <v>56</v>
      </c>
      <c r="F217" s="2">
        <v>1431858</v>
      </c>
      <c r="G217" s="4" t="str">
        <f t="shared" si="6"/>
        <v>12730628 Cent. santé Tulattavik Ungava</v>
      </c>
      <c r="H217" s="4" t="str">
        <f t="shared" si="7"/>
        <v>2023-2024</v>
      </c>
    </row>
    <row r="218" spans="1:8" x14ac:dyDescent="0.25">
      <c r="A218" s="1" t="s">
        <v>111</v>
      </c>
      <c r="B218" s="1" t="s">
        <v>107</v>
      </c>
      <c r="C218" s="1" t="s">
        <v>108</v>
      </c>
      <c r="D218" s="1" t="s">
        <v>9</v>
      </c>
      <c r="E218" s="1" t="s">
        <v>10</v>
      </c>
      <c r="F218" s="2">
        <v>101447</v>
      </c>
      <c r="G218" s="4" t="str">
        <f t="shared" si="6"/>
        <v>14665293 RRSSS du Nunavik</v>
      </c>
      <c r="H218" s="4" t="str">
        <f t="shared" si="7"/>
        <v>2023-2024</v>
      </c>
    </row>
    <row r="219" spans="1:8" x14ac:dyDescent="0.25">
      <c r="A219" s="1" t="s">
        <v>111</v>
      </c>
      <c r="B219" s="1" t="s">
        <v>74</v>
      </c>
      <c r="C219" s="1" t="s">
        <v>75</v>
      </c>
      <c r="D219" s="1" t="s">
        <v>9</v>
      </c>
      <c r="E219" s="1" t="s">
        <v>10</v>
      </c>
      <c r="F219" s="2">
        <v>369481</v>
      </c>
      <c r="G219" s="4" t="str">
        <f t="shared" si="6"/>
        <v>16258899 CCSSSBJ/Conseil Cri Baie-James</v>
      </c>
      <c r="H219" s="4" t="str">
        <f t="shared" si="7"/>
        <v>2023-2024</v>
      </c>
    </row>
    <row r="220" spans="1:8" x14ac:dyDescent="0.25">
      <c r="A220" s="1" t="s">
        <v>111</v>
      </c>
      <c r="B220" s="1" t="s">
        <v>76</v>
      </c>
      <c r="C220" s="1" t="s">
        <v>77</v>
      </c>
      <c r="D220" s="1" t="s">
        <v>9</v>
      </c>
      <c r="E220" s="1" t="s">
        <v>29</v>
      </c>
      <c r="F220" s="2">
        <v>3249643</v>
      </c>
      <c r="G220" s="4" t="str">
        <f t="shared" si="6"/>
        <v>18456327 Cent. santé Inuulitsivik</v>
      </c>
      <c r="H220" s="4" t="str">
        <f t="shared" si="7"/>
        <v>2023-2024</v>
      </c>
    </row>
    <row r="221" spans="1:8" x14ac:dyDescent="0.25">
      <c r="A221" s="1" t="s">
        <v>111</v>
      </c>
      <c r="B221" s="1" t="s">
        <v>78</v>
      </c>
      <c r="C221" s="1" t="s">
        <v>79</v>
      </c>
      <c r="D221" s="1" t="s">
        <v>9</v>
      </c>
      <c r="E221" s="1" t="s">
        <v>67</v>
      </c>
      <c r="F221" s="2">
        <v>625157</v>
      </c>
      <c r="G221" s="4" t="str">
        <f t="shared" si="6"/>
        <v>29732187 Cent. hospitalier Villa Medica</v>
      </c>
      <c r="H221" s="4" t="str">
        <f t="shared" si="7"/>
        <v>2023-2024</v>
      </c>
    </row>
    <row r="222" spans="1:8" x14ac:dyDescent="0.25">
      <c r="A222" s="1" t="s">
        <v>111</v>
      </c>
      <c r="B222" s="1" t="s">
        <v>113</v>
      </c>
      <c r="C222" s="1" t="s">
        <v>114</v>
      </c>
      <c r="D222" s="1" t="s">
        <v>9</v>
      </c>
      <c r="E222" s="1" t="s">
        <v>10</v>
      </c>
      <c r="F222" s="2">
        <v>3843623</v>
      </c>
      <c r="G222" s="4" t="str">
        <f t="shared" si="6"/>
        <v>99995600 Divers CISSS/CIUSSS</v>
      </c>
      <c r="H222" s="4" t="str">
        <f t="shared" si="7"/>
        <v>2023-2024</v>
      </c>
    </row>
    <row r="223" spans="1:8" x14ac:dyDescent="0.25">
      <c r="A223" s="1" t="s">
        <v>115</v>
      </c>
      <c r="B223" s="1" t="s">
        <v>13</v>
      </c>
      <c r="C223" s="1" t="s">
        <v>14</v>
      </c>
      <c r="D223" s="1" t="s">
        <v>9</v>
      </c>
      <c r="E223" s="1" t="s">
        <v>10</v>
      </c>
      <c r="F223" s="2">
        <v>1214981</v>
      </c>
      <c r="G223" s="4" t="str">
        <f t="shared" si="6"/>
        <v>11042686 CRSSS de la Baie-James</v>
      </c>
      <c r="H223" s="4" t="str">
        <f t="shared" si="7"/>
        <v>2024-2025</v>
      </c>
    </row>
    <row r="224" spans="1:8" x14ac:dyDescent="0.25">
      <c r="A224" s="1" t="s">
        <v>115</v>
      </c>
      <c r="B224" s="1" t="s">
        <v>94</v>
      </c>
      <c r="C224" s="1" t="s">
        <v>95</v>
      </c>
      <c r="D224" s="1" t="s">
        <v>9</v>
      </c>
      <c r="E224" s="1" t="s">
        <v>10</v>
      </c>
      <c r="F224" s="2">
        <v>2644896</v>
      </c>
      <c r="G224" s="4" t="str">
        <f t="shared" si="6"/>
        <v>11042918 CHUM/Cent.hosp. univ. Montréal</v>
      </c>
      <c r="H224" s="4" t="str">
        <f t="shared" si="7"/>
        <v>2024-2025</v>
      </c>
    </row>
    <row r="225" spans="1:8" x14ac:dyDescent="0.25">
      <c r="A225" s="1" t="s">
        <v>115</v>
      </c>
      <c r="B225" s="1" t="s">
        <v>16</v>
      </c>
      <c r="C225" s="1" t="s">
        <v>17</v>
      </c>
      <c r="D225" s="1" t="s">
        <v>9</v>
      </c>
      <c r="E225" s="1" t="s">
        <v>10</v>
      </c>
      <c r="F225" s="2">
        <v>2278</v>
      </c>
      <c r="G225" s="4" t="str">
        <f t="shared" si="6"/>
        <v>11043866 CLSC Naskapi</v>
      </c>
      <c r="H225" s="4" t="str">
        <f t="shared" si="7"/>
        <v>2024-2025</v>
      </c>
    </row>
    <row r="226" spans="1:8" x14ac:dyDescent="0.25">
      <c r="A226" s="1" t="s">
        <v>115</v>
      </c>
      <c r="B226" s="1" t="s">
        <v>18</v>
      </c>
      <c r="C226" s="1" t="s">
        <v>19</v>
      </c>
      <c r="D226" s="1" t="s">
        <v>9</v>
      </c>
      <c r="E226" s="1" t="s">
        <v>10</v>
      </c>
      <c r="F226" s="2">
        <v>5372630</v>
      </c>
      <c r="G226" s="4" t="str">
        <f t="shared" si="6"/>
        <v>11044088 CISSS des Iles</v>
      </c>
      <c r="H226" s="4" t="str">
        <f t="shared" si="7"/>
        <v>2024-2025</v>
      </c>
    </row>
    <row r="227" spans="1:8" x14ac:dyDescent="0.25">
      <c r="A227" s="1" t="s">
        <v>115</v>
      </c>
      <c r="B227" s="1" t="s">
        <v>96</v>
      </c>
      <c r="C227" s="1" t="s">
        <v>97</v>
      </c>
      <c r="D227" s="1" t="s">
        <v>9</v>
      </c>
      <c r="E227" s="1" t="s">
        <v>10</v>
      </c>
      <c r="F227" s="2">
        <v>1551441</v>
      </c>
      <c r="G227" s="4" t="str">
        <f t="shared" si="6"/>
        <v>11045051 CHU de Québec-UL</v>
      </c>
      <c r="H227" s="4" t="str">
        <f t="shared" si="7"/>
        <v>2024-2025</v>
      </c>
    </row>
    <row r="228" spans="1:8" x14ac:dyDescent="0.25">
      <c r="A228" s="1" t="s">
        <v>115</v>
      </c>
      <c r="B228" s="1" t="s">
        <v>21</v>
      </c>
      <c r="C228" s="1" t="s">
        <v>22</v>
      </c>
      <c r="D228" s="1" t="s">
        <v>9</v>
      </c>
      <c r="E228" s="1" t="s">
        <v>10</v>
      </c>
      <c r="F228" s="2">
        <v>50673799</v>
      </c>
      <c r="G228" s="4" t="str">
        <f t="shared" si="6"/>
        <v>11045119 CISSS du Bas-Saint-Laurent</v>
      </c>
      <c r="H228" s="4" t="str">
        <f t="shared" si="7"/>
        <v>2024-2025</v>
      </c>
    </row>
    <row r="229" spans="1:8" x14ac:dyDescent="0.25">
      <c r="A229" s="1" t="s">
        <v>115</v>
      </c>
      <c r="B229" s="1" t="s">
        <v>23</v>
      </c>
      <c r="C229" s="1" t="s">
        <v>24</v>
      </c>
      <c r="D229" s="1" t="s">
        <v>9</v>
      </c>
      <c r="E229" s="1" t="s">
        <v>10</v>
      </c>
      <c r="F229" s="2">
        <v>60736118</v>
      </c>
      <c r="G229" s="4" t="str">
        <f t="shared" si="6"/>
        <v>11045127 CIUSSS Saguenay-Lac-Saint-Jean</v>
      </c>
      <c r="H229" s="4" t="str">
        <f t="shared" si="7"/>
        <v>2024-2025</v>
      </c>
    </row>
    <row r="230" spans="1:8" x14ac:dyDescent="0.25">
      <c r="A230" s="1" t="s">
        <v>115</v>
      </c>
      <c r="B230" s="1" t="s">
        <v>25</v>
      </c>
      <c r="C230" s="1" t="s">
        <v>26</v>
      </c>
      <c r="D230" s="1" t="s">
        <v>9</v>
      </c>
      <c r="E230" s="1" t="s">
        <v>10</v>
      </c>
      <c r="F230" s="2">
        <v>144450627</v>
      </c>
      <c r="G230" s="4" t="str">
        <f t="shared" si="6"/>
        <v>11045135 CIUSSS Capitale-Nationale</v>
      </c>
      <c r="H230" s="4" t="str">
        <f t="shared" si="7"/>
        <v>2024-2025</v>
      </c>
    </row>
    <row r="231" spans="1:8" x14ac:dyDescent="0.25">
      <c r="A231" s="1" t="s">
        <v>115</v>
      </c>
      <c r="B231" s="1" t="s">
        <v>27</v>
      </c>
      <c r="C231" s="1" t="s">
        <v>28</v>
      </c>
      <c r="D231" s="1" t="s">
        <v>9</v>
      </c>
      <c r="E231" s="1" t="s">
        <v>10</v>
      </c>
      <c r="F231" s="2">
        <v>104952347</v>
      </c>
      <c r="G231" s="4" t="str">
        <f t="shared" si="6"/>
        <v>11045143 CIUSSS Mauricie-Centre-Québec</v>
      </c>
      <c r="H231" s="4" t="str">
        <f t="shared" si="7"/>
        <v>2024-2025</v>
      </c>
    </row>
    <row r="232" spans="1:8" x14ac:dyDescent="0.25">
      <c r="A232" s="1" t="s">
        <v>115</v>
      </c>
      <c r="B232" s="1" t="s">
        <v>30</v>
      </c>
      <c r="C232" s="1" t="s">
        <v>31</v>
      </c>
      <c r="D232" s="1" t="s">
        <v>9</v>
      </c>
      <c r="E232" s="1" t="s">
        <v>112</v>
      </c>
      <c r="F232" s="2">
        <v>82275427</v>
      </c>
      <c r="G232" s="4" t="str">
        <f t="shared" si="6"/>
        <v>11045150 CIUSSS Estrie-CHUS</v>
      </c>
      <c r="H232" s="4" t="str">
        <f t="shared" si="7"/>
        <v>2024-2025</v>
      </c>
    </row>
    <row r="233" spans="1:8" x14ac:dyDescent="0.25">
      <c r="A233" s="1" t="s">
        <v>115</v>
      </c>
      <c r="B233" s="1" t="s">
        <v>32</v>
      </c>
      <c r="C233" s="1" t="s">
        <v>33</v>
      </c>
      <c r="D233" s="1" t="s">
        <v>9</v>
      </c>
      <c r="E233" s="1" t="s">
        <v>29</v>
      </c>
      <c r="F233" s="2">
        <v>66725725</v>
      </c>
      <c r="G233" s="4" t="str">
        <f t="shared" si="6"/>
        <v>11045168 CIUSSS Ouest-Ile-de-Mtl</v>
      </c>
      <c r="H233" s="4" t="str">
        <f t="shared" si="7"/>
        <v>2024-2025</v>
      </c>
    </row>
    <row r="234" spans="1:8" x14ac:dyDescent="0.25">
      <c r="A234" s="1" t="s">
        <v>115</v>
      </c>
      <c r="B234" s="1" t="s">
        <v>34</v>
      </c>
      <c r="C234" s="1" t="s">
        <v>35</v>
      </c>
      <c r="D234" s="1" t="s">
        <v>9</v>
      </c>
      <c r="E234" s="1" t="s">
        <v>10</v>
      </c>
      <c r="F234" s="2">
        <v>44420561</v>
      </c>
      <c r="G234" s="4" t="str">
        <f t="shared" si="6"/>
        <v>11045176 CIUSSS Centre-Ouest-Ile-de-Mtl</v>
      </c>
      <c r="H234" s="4" t="str">
        <f t="shared" si="7"/>
        <v>2024-2025</v>
      </c>
    </row>
    <row r="235" spans="1:8" x14ac:dyDescent="0.25">
      <c r="A235" s="1" t="s">
        <v>115</v>
      </c>
      <c r="B235" s="1" t="s">
        <v>36</v>
      </c>
      <c r="C235" s="1" t="s">
        <v>37</v>
      </c>
      <c r="D235" s="1" t="s">
        <v>9</v>
      </c>
      <c r="E235" s="1" t="s">
        <v>10</v>
      </c>
      <c r="F235" s="2">
        <v>202735705</v>
      </c>
      <c r="G235" s="4" t="str">
        <f t="shared" si="6"/>
        <v>11045184 CIUSSS Centre-Sud-Ile-de-Mtl</v>
      </c>
      <c r="H235" s="4" t="str">
        <f t="shared" si="7"/>
        <v>2024-2025</v>
      </c>
    </row>
    <row r="236" spans="1:8" x14ac:dyDescent="0.25">
      <c r="A236" s="1" t="s">
        <v>115</v>
      </c>
      <c r="B236" s="1" t="s">
        <v>38</v>
      </c>
      <c r="C236" s="1" t="s">
        <v>39</v>
      </c>
      <c r="D236" s="1" t="s">
        <v>9</v>
      </c>
      <c r="E236" s="1" t="s">
        <v>15</v>
      </c>
      <c r="F236" s="2">
        <v>10674017</v>
      </c>
      <c r="G236" s="4" t="str">
        <f t="shared" si="6"/>
        <v>11045192 CIUSSS Nord-Ile-de-Mtl</v>
      </c>
      <c r="H236" s="4" t="str">
        <f t="shared" si="7"/>
        <v>2024-2025</v>
      </c>
    </row>
    <row r="237" spans="1:8" x14ac:dyDescent="0.25">
      <c r="A237" s="1" t="s">
        <v>115</v>
      </c>
      <c r="B237" s="1" t="s">
        <v>40</v>
      </c>
      <c r="C237" s="1" t="s">
        <v>41</v>
      </c>
      <c r="D237" s="1" t="s">
        <v>9</v>
      </c>
      <c r="E237" s="1" t="s">
        <v>10</v>
      </c>
      <c r="F237" s="2">
        <v>16309124</v>
      </c>
      <c r="G237" s="4" t="str">
        <f t="shared" si="6"/>
        <v>11045200 CIUSSS Est-Ile-de-Mtl</v>
      </c>
      <c r="H237" s="4" t="str">
        <f t="shared" si="7"/>
        <v>2024-2025</v>
      </c>
    </row>
    <row r="238" spans="1:8" x14ac:dyDescent="0.25">
      <c r="A238" s="1" t="s">
        <v>115</v>
      </c>
      <c r="B238" s="1" t="s">
        <v>42</v>
      </c>
      <c r="C238" s="1" t="s">
        <v>43</v>
      </c>
      <c r="D238" s="1" t="s">
        <v>9</v>
      </c>
      <c r="E238" s="1" t="s">
        <v>10</v>
      </c>
      <c r="F238" s="2">
        <v>53995950</v>
      </c>
      <c r="G238" s="4" t="str">
        <f t="shared" si="6"/>
        <v>11045218 CISSS de l'Outaouais</v>
      </c>
      <c r="H238" s="4" t="str">
        <f t="shared" si="7"/>
        <v>2024-2025</v>
      </c>
    </row>
    <row r="239" spans="1:8" x14ac:dyDescent="0.25">
      <c r="A239" s="1" t="s">
        <v>115</v>
      </c>
      <c r="B239" s="1" t="s">
        <v>44</v>
      </c>
      <c r="C239" s="1" t="s">
        <v>45</v>
      </c>
      <c r="D239" s="1" t="s">
        <v>9</v>
      </c>
      <c r="E239" s="1" t="s">
        <v>10</v>
      </c>
      <c r="F239" s="2">
        <v>37740730</v>
      </c>
      <c r="G239" s="4" t="str">
        <f t="shared" si="6"/>
        <v>11045226 CISSS Abitibi-Témiscamingue</v>
      </c>
      <c r="H239" s="4" t="str">
        <f t="shared" si="7"/>
        <v>2024-2025</v>
      </c>
    </row>
    <row r="240" spans="1:8" x14ac:dyDescent="0.25">
      <c r="A240" s="1" t="s">
        <v>115</v>
      </c>
      <c r="B240" s="1" t="s">
        <v>46</v>
      </c>
      <c r="C240" s="1" t="s">
        <v>47</v>
      </c>
      <c r="D240" s="1" t="s">
        <v>9</v>
      </c>
      <c r="E240" s="1" t="s">
        <v>10</v>
      </c>
      <c r="F240" s="2">
        <v>23758943</v>
      </c>
      <c r="G240" s="4" t="str">
        <f t="shared" si="6"/>
        <v>11045234 CISSS de la Côte-Nord</v>
      </c>
      <c r="H240" s="4" t="str">
        <f t="shared" si="7"/>
        <v>2024-2025</v>
      </c>
    </row>
    <row r="241" spans="1:8" x14ac:dyDescent="0.25">
      <c r="A241" s="1" t="s">
        <v>115</v>
      </c>
      <c r="B241" s="1" t="s">
        <v>48</v>
      </c>
      <c r="C241" s="1" t="s">
        <v>49</v>
      </c>
      <c r="D241" s="1" t="s">
        <v>9</v>
      </c>
      <c r="E241" s="1" t="s">
        <v>10</v>
      </c>
      <c r="F241" s="2">
        <v>25187287</v>
      </c>
      <c r="G241" s="4" t="str">
        <f t="shared" si="6"/>
        <v>11045242 CISSS de la Gaspésie</v>
      </c>
      <c r="H241" s="4" t="str">
        <f t="shared" si="7"/>
        <v>2024-2025</v>
      </c>
    </row>
    <row r="242" spans="1:8" x14ac:dyDescent="0.25">
      <c r="A242" s="1" t="s">
        <v>115</v>
      </c>
      <c r="B242" s="1" t="s">
        <v>50</v>
      </c>
      <c r="C242" s="1" t="s">
        <v>51</v>
      </c>
      <c r="D242" s="1" t="s">
        <v>9</v>
      </c>
      <c r="E242" s="1" t="s">
        <v>10</v>
      </c>
      <c r="F242" s="2">
        <v>67390451</v>
      </c>
      <c r="G242" s="4" t="str">
        <f t="shared" si="6"/>
        <v>11045267 CISSS de Laval</v>
      </c>
      <c r="H242" s="4" t="str">
        <f t="shared" si="7"/>
        <v>2024-2025</v>
      </c>
    </row>
    <row r="243" spans="1:8" x14ac:dyDescent="0.25">
      <c r="A243" s="1" t="s">
        <v>115</v>
      </c>
      <c r="B243" s="1" t="s">
        <v>52</v>
      </c>
      <c r="C243" s="1" t="s">
        <v>53</v>
      </c>
      <c r="D243" s="1" t="s">
        <v>9</v>
      </c>
      <c r="E243" s="1" t="s">
        <v>29</v>
      </c>
      <c r="F243" s="2">
        <v>66266081</v>
      </c>
      <c r="G243" s="4" t="str">
        <f t="shared" si="6"/>
        <v>11045275 CISSS de Lanaudière</v>
      </c>
      <c r="H243" s="4" t="str">
        <f t="shared" si="7"/>
        <v>2024-2025</v>
      </c>
    </row>
    <row r="244" spans="1:8" x14ac:dyDescent="0.25">
      <c r="A244" s="1" t="s">
        <v>115</v>
      </c>
      <c r="B244" s="1" t="s">
        <v>54</v>
      </c>
      <c r="C244" s="1" t="s">
        <v>55</v>
      </c>
      <c r="D244" s="1" t="s">
        <v>9</v>
      </c>
      <c r="E244" s="1" t="s">
        <v>10</v>
      </c>
      <c r="F244" s="2">
        <v>92714716</v>
      </c>
      <c r="G244" s="4" t="str">
        <f t="shared" si="6"/>
        <v>11045283 CISSS des Laurentides</v>
      </c>
      <c r="H244" s="4" t="str">
        <f t="shared" si="7"/>
        <v>2024-2025</v>
      </c>
    </row>
    <row r="245" spans="1:8" x14ac:dyDescent="0.25">
      <c r="A245" s="1" t="s">
        <v>115</v>
      </c>
      <c r="B245" s="1" t="s">
        <v>57</v>
      </c>
      <c r="C245" s="1" t="s">
        <v>58</v>
      </c>
      <c r="D245" s="1" t="s">
        <v>9</v>
      </c>
      <c r="E245" s="1" t="s">
        <v>15</v>
      </c>
      <c r="F245" s="2">
        <v>9078585</v>
      </c>
      <c r="G245" s="4" t="str">
        <f t="shared" si="6"/>
        <v>11045291 CISSS Montérégie-Centre</v>
      </c>
      <c r="H245" s="4" t="str">
        <f t="shared" si="7"/>
        <v>2024-2025</v>
      </c>
    </row>
    <row r="246" spans="1:8" x14ac:dyDescent="0.25">
      <c r="A246" s="1" t="s">
        <v>115</v>
      </c>
      <c r="B246" s="1" t="s">
        <v>59</v>
      </c>
      <c r="C246" s="1" t="s">
        <v>60</v>
      </c>
      <c r="D246" s="1" t="s">
        <v>9</v>
      </c>
      <c r="E246" s="1" t="s">
        <v>10</v>
      </c>
      <c r="F246" s="2">
        <v>13072937</v>
      </c>
      <c r="G246" s="4" t="str">
        <f t="shared" si="6"/>
        <v>11045309 CISSS Montérégie-Est</v>
      </c>
      <c r="H246" s="4" t="str">
        <f t="shared" si="7"/>
        <v>2024-2025</v>
      </c>
    </row>
    <row r="247" spans="1:8" x14ac:dyDescent="0.25">
      <c r="A247" s="1" t="s">
        <v>115</v>
      </c>
      <c r="B247" s="1" t="s">
        <v>61</v>
      </c>
      <c r="C247" s="1" t="s">
        <v>62</v>
      </c>
      <c r="D247" s="1" t="s">
        <v>9</v>
      </c>
      <c r="E247" s="1" t="s">
        <v>15</v>
      </c>
      <c r="F247" s="2">
        <v>187690396</v>
      </c>
      <c r="G247" s="4" t="str">
        <f t="shared" si="6"/>
        <v>11045317 CISSS Montérégie-Ouest</v>
      </c>
      <c r="H247" s="4" t="str">
        <f t="shared" si="7"/>
        <v>2024-2025</v>
      </c>
    </row>
    <row r="248" spans="1:8" x14ac:dyDescent="0.25">
      <c r="A248" s="1" t="s">
        <v>115</v>
      </c>
      <c r="B248" s="1" t="s">
        <v>63</v>
      </c>
      <c r="C248" s="1" t="s">
        <v>64</v>
      </c>
      <c r="D248" s="1" t="s">
        <v>9</v>
      </c>
      <c r="E248" s="1" t="s">
        <v>10</v>
      </c>
      <c r="F248" s="2">
        <v>101430117</v>
      </c>
      <c r="G248" s="4" t="str">
        <f t="shared" si="6"/>
        <v>11045333 CISSS Chaudière-Appalaches</v>
      </c>
      <c r="H248" s="4" t="str">
        <f t="shared" si="7"/>
        <v>2024-2025</v>
      </c>
    </row>
    <row r="249" spans="1:8" x14ac:dyDescent="0.25">
      <c r="A249" s="1" t="s">
        <v>115</v>
      </c>
      <c r="B249" s="1" t="s">
        <v>65</v>
      </c>
      <c r="C249" s="1" t="s">
        <v>66</v>
      </c>
      <c r="D249" s="1" t="s">
        <v>9</v>
      </c>
      <c r="E249" s="1" t="s">
        <v>67</v>
      </c>
      <c r="F249" s="2">
        <v>169520</v>
      </c>
      <c r="G249" s="4" t="str">
        <f t="shared" si="6"/>
        <v>12114922 Atelier Le fil d'Ariane inc.</v>
      </c>
      <c r="H249" s="4" t="str">
        <f t="shared" si="7"/>
        <v>2024-2025</v>
      </c>
    </row>
    <row r="250" spans="1:8" x14ac:dyDescent="0.25">
      <c r="A250" s="1" t="s">
        <v>115</v>
      </c>
      <c r="B250" s="1" t="s">
        <v>99</v>
      </c>
      <c r="C250" s="1" t="s">
        <v>100</v>
      </c>
      <c r="D250" s="1" t="s">
        <v>9</v>
      </c>
      <c r="E250" s="1" t="s">
        <v>10</v>
      </c>
      <c r="F250" s="2">
        <v>451943</v>
      </c>
      <c r="G250" s="4" t="str">
        <f t="shared" si="6"/>
        <v>12431656 ICM/Inst. cardiologie Montréal</v>
      </c>
      <c r="H250" s="4" t="str">
        <f t="shared" si="7"/>
        <v>2024-2025</v>
      </c>
    </row>
    <row r="251" spans="1:8" x14ac:dyDescent="0.25">
      <c r="A251" s="1" t="s">
        <v>115</v>
      </c>
      <c r="B251" s="1" t="s">
        <v>68</v>
      </c>
      <c r="C251" s="1" t="s">
        <v>69</v>
      </c>
      <c r="D251" s="1" t="s">
        <v>9</v>
      </c>
      <c r="E251" s="1" t="s">
        <v>67</v>
      </c>
      <c r="F251" s="2">
        <v>211681</v>
      </c>
      <c r="G251" s="4" t="str">
        <f t="shared" si="6"/>
        <v>12453676 Clin. comm. Pointe St-Charles</v>
      </c>
      <c r="H251" s="4" t="str">
        <f t="shared" si="7"/>
        <v>2024-2025</v>
      </c>
    </row>
    <row r="252" spans="1:8" x14ac:dyDescent="0.25">
      <c r="A252" s="1" t="s">
        <v>115</v>
      </c>
      <c r="B252" s="1" t="s">
        <v>101</v>
      </c>
      <c r="C252" s="1" t="s">
        <v>102</v>
      </c>
      <c r="D252" s="1" t="s">
        <v>9</v>
      </c>
      <c r="E252" s="1" t="s">
        <v>10</v>
      </c>
      <c r="F252" s="2">
        <v>2764355</v>
      </c>
      <c r="G252" s="4" t="str">
        <f t="shared" si="6"/>
        <v>12599213 CUSM/Centre univ. santé McGill</v>
      </c>
      <c r="H252" s="4" t="str">
        <f t="shared" si="7"/>
        <v>2024-2025</v>
      </c>
    </row>
    <row r="253" spans="1:8" x14ac:dyDescent="0.25">
      <c r="A253" s="1" t="s">
        <v>115</v>
      </c>
      <c r="B253" s="1" t="s">
        <v>70</v>
      </c>
      <c r="C253" s="1" t="s">
        <v>71</v>
      </c>
      <c r="D253" s="1" t="s">
        <v>9</v>
      </c>
      <c r="E253" s="1" t="s">
        <v>10</v>
      </c>
      <c r="F253" s="2">
        <v>1237981</v>
      </c>
      <c r="G253" s="4" t="str">
        <f t="shared" si="6"/>
        <v>12694659 CHU Ste-Justine</v>
      </c>
      <c r="H253" s="4" t="str">
        <f t="shared" si="7"/>
        <v>2024-2025</v>
      </c>
    </row>
    <row r="254" spans="1:8" x14ac:dyDescent="0.25">
      <c r="A254" s="1" t="s">
        <v>115</v>
      </c>
      <c r="B254" s="1" t="s">
        <v>72</v>
      </c>
      <c r="C254" s="1" t="s">
        <v>73</v>
      </c>
      <c r="D254" s="1" t="s">
        <v>9</v>
      </c>
      <c r="E254" s="1" t="s">
        <v>56</v>
      </c>
      <c r="F254" s="2">
        <v>976304</v>
      </c>
      <c r="G254" s="4" t="str">
        <f t="shared" si="6"/>
        <v>12730628 Cent. santé Tulattavik Ungava</v>
      </c>
      <c r="H254" s="4" t="str">
        <f t="shared" si="7"/>
        <v>2024-2025</v>
      </c>
    </row>
    <row r="255" spans="1:8" x14ac:dyDescent="0.25">
      <c r="A255" s="1" t="s">
        <v>115</v>
      </c>
      <c r="B255" s="1" t="s">
        <v>103</v>
      </c>
      <c r="C255" s="1" t="s">
        <v>104</v>
      </c>
      <c r="D255" s="1" t="s">
        <v>9</v>
      </c>
      <c r="E255" s="1" t="s">
        <v>10</v>
      </c>
      <c r="F255" s="2">
        <v>14354</v>
      </c>
      <c r="G255" s="4" t="str">
        <f t="shared" si="6"/>
        <v>12797577 Institut Philippe-Pinel</v>
      </c>
      <c r="H255" s="4" t="str">
        <f t="shared" si="7"/>
        <v>2024-2025</v>
      </c>
    </row>
    <row r="256" spans="1:8" x14ac:dyDescent="0.25">
      <c r="A256" s="1" t="s">
        <v>115</v>
      </c>
      <c r="B256" s="1" t="s">
        <v>105</v>
      </c>
      <c r="C256" s="1" t="s">
        <v>106</v>
      </c>
      <c r="D256" s="1" t="s">
        <v>9</v>
      </c>
      <c r="E256" s="1" t="s">
        <v>10</v>
      </c>
      <c r="F256" s="2">
        <v>507576</v>
      </c>
      <c r="G256" s="4" t="str">
        <f t="shared" si="6"/>
        <v>13623616 IUCPQ/Inst.univ.card.pneumo.Qc</v>
      </c>
      <c r="H256" s="4" t="str">
        <f t="shared" si="7"/>
        <v>2024-2025</v>
      </c>
    </row>
    <row r="257" spans="1:8" x14ac:dyDescent="0.25">
      <c r="A257" s="1" t="s">
        <v>115</v>
      </c>
      <c r="B257" s="1" t="s">
        <v>107</v>
      </c>
      <c r="C257" s="1" t="s">
        <v>108</v>
      </c>
      <c r="D257" s="1" t="s">
        <v>9</v>
      </c>
      <c r="E257" s="1" t="s">
        <v>10</v>
      </c>
      <c r="F257" s="2">
        <v>851905</v>
      </c>
      <c r="G257" s="4" t="str">
        <f t="shared" si="6"/>
        <v>14665293 RRSSS du Nunavik</v>
      </c>
      <c r="H257" s="4" t="str">
        <f t="shared" si="7"/>
        <v>2024-2025</v>
      </c>
    </row>
    <row r="258" spans="1:8" x14ac:dyDescent="0.25">
      <c r="A258" s="1" t="s">
        <v>115</v>
      </c>
      <c r="B258" s="1" t="s">
        <v>74</v>
      </c>
      <c r="C258" s="1" t="s">
        <v>75</v>
      </c>
      <c r="D258" s="1" t="s">
        <v>9</v>
      </c>
      <c r="E258" s="1" t="s">
        <v>10</v>
      </c>
      <c r="F258" s="2">
        <v>325613</v>
      </c>
      <c r="G258" s="4" t="str">
        <f t="shared" si="6"/>
        <v>16258899 CCSSSBJ/Conseil Cri Baie-James</v>
      </c>
      <c r="H258" s="4" t="str">
        <f t="shared" si="7"/>
        <v>2024-2025</v>
      </c>
    </row>
    <row r="259" spans="1:8" x14ac:dyDescent="0.25">
      <c r="A259" s="1" t="s">
        <v>115</v>
      </c>
      <c r="B259" s="1" t="s">
        <v>76</v>
      </c>
      <c r="C259" s="1" t="s">
        <v>77</v>
      </c>
      <c r="D259" s="1" t="s">
        <v>9</v>
      </c>
      <c r="E259" s="1" t="s">
        <v>10</v>
      </c>
      <c r="F259" s="2">
        <v>3380535</v>
      </c>
      <c r="G259" s="4" t="str">
        <f t="shared" ref="G259:G322" si="8">CONCATENATE(B259," ",C259)</f>
        <v>18456327 Cent. santé Inuulitsivik</v>
      </c>
      <c r="H259" s="4" t="str">
        <f t="shared" ref="H259:H322" si="9">CONCATENATE(LEFT(A259,4),"-",RIGHT(A259,4))</f>
        <v>2024-2025</v>
      </c>
    </row>
    <row r="260" spans="1:8" x14ac:dyDescent="0.25">
      <c r="A260" s="1" t="s">
        <v>115</v>
      </c>
      <c r="B260" s="1" t="s">
        <v>78</v>
      </c>
      <c r="C260" s="1" t="s">
        <v>79</v>
      </c>
      <c r="D260" s="1" t="s">
        <v>9</v>
      </c>
      <c r="E260" s="1" t="s">
        <v>67</v>
      </c>
      <c r="F260" s="2">
        <v>101602</v>
      </c>
      <c r="G260" s="4" t="str">
        <f t="shared" si="8"/>
        <v>29732187 Cent. hospitalier Villa Medica</v>
      </c>
      <c r="H260" s="4" t="str">
        <f t="shared" si="9"/>
        <v>2024-2025</v>
      </c>
    </row>
    <row r="261" spans="1:8" x14ac:dyDescent="0.25">
      <c r="A261" s="1" t="s">
        <v>115</v>
      </c>
      <c r="B261" s="1" t="s">
        <v>116</v>
      </c>
      <c r="C261" s="1" t="s">
        <v>117</v>
      </c>
      <c r="D261" s="1" t="s">
        <v>9</v>
      </c>
      <c r="E261" s="1" t="s">
        <v>10</v>
      </c>
      <c r="F261" s="2">
        <v>-506534</v>
      </c>
      <c r="G261" s="4" t="str">
        <f t="shared" si="8"/>
        <v>99999531 Divers autres</v>
      </c>
      <c r="H261" s="4" t="str">
        <f t="shared" si="9"/>
        <v>2024-2025</v>
      </c>
    </row>
    <row r="262" spans="1:8" x14ac:dyDescent="0.25">
      <c r="A262" s="1" t="s">
        <v>118</v>
      </c>
      <c r="B262" s="1" t="s">
        <v>13</v>
      </c>
      <c r="C262" s="1" t="s">
        <v>14</v>
      </c>
      <c r="D262" s="1" t="s">
        <v>9</v>
      </c>
      <c r="E262" s="1" t="s">
        <v>56</v>
      </c>
      <c r="F262" s="2">
        <v>3655809</v>
      </c>
      <c r="G262" s="4" t="str">
        <f t="shared" si="8"/>
        <v>11042686 CRSSS de la Baie-James</v>
      </c>
      <c r="H262" s="4" t="str">
        <f t="shared" si="9"/>
        <v>2025-2026</v>
      </c>
    </row>
    <row r="263" spans="1:8" x14ac:dyDescent="0.25">
      <c r="A263" s="1" t="s">
        <v>118</v>
      </c>
      <c r="B263" s="1" t="s">
        <v>94</v>
      </c>
      <c r="C263" s="1" t="s">
        <v>95</v>
      </c>
      <c r="D263" s="1" t="s">
        <v>9</v>
      </c>
      <c r="E263" s="1" t="s">
        <v>112</v>
      </c>
      <c r="F263" s="2">
        <v>46840204</v>
      </c>
      <c r="G263" s="4" t="str">
        <f t="shared" si="8"/>
        <v>11042918 CHUM/Cent.hosp. univ. Montréal</v>
      </c>
      <c r="H263" s="4" t="str">
        <f t="shared" si="9"/>
        <v>2025-2026</v>
      </c>
    </row>
    <row r="264" spans="1:8" x14ac:dyDescent="0.25">
      <c r="A264" s="1" t="s">
        <v>118</v>
      </c>
      <c r="B264" s="1" t="s">
        <v>16</v>
      </c>
      <c r="C264" s="1" t="s">
        <v>17</v>
      </c>
      <c r="D264" s="1" t="s">
        <v>9</v>
      </c>
      <c r="E264" s="1" t="s">
        <v>10</v>
      </c>
      <c r="F264" s="2">
        <v>2344</v>
      </c>
      <c r="G264" s="4" t="str">
        <f t="shared" si="8"/>
        <v>11043866 CLSC Naskapi</v>
      </c>
      <c r="H264" s="4" t="str">
        <f t="shared" si="9"/>
        <v>2025-2026</v>
      </c>
    </row>
    <row r="265" spans="1:8" x14ac:dyDescent="0.25">
      <c r="A265" s="1" t="s">
        <v>118</v>
      </c>
      <c r="B265" s="1" t="s">
        <v>18</v>
      </c>
      <c r="C265" s="1" t="s">
        <v>19</v>
      </c>
      <c r="D265" s="1" t="s">
        <v>9</v>
      </c>
      <c r="E265" s="1" t="s">
        <v>10</v>
      </c>
      <c r="F265" s="2">
        <v>4124454</v>
      </c>
      <c r="G265" s="4" t="str">
        <f t="shared" si="8"/>
        <v>11044088 CISSS des Iles</v>
      </c>
      <c r="H265" s="4" t="str">
        <f t="shared" si="9"/>
        <v>2025-2026</v>
      </c>
    </row>
    <row r="266" spans="1:8" x14ac:dyDescent="0.25">
      <c r="A266" s="1" t="s">
        <v>118</v>
      </c>
      <c r="B266" s="1" t="s">
        <v>96</v>
      </c>
      <c r="C266" s="1" t="s">
        <v>97</v>
      </c>
      <c r="D266" s="1" t="s">
        <v>9</v>
      </c>
      <c r="E266" s="1" t="s">
        <v>10</v>
      </c>
      <c r="F266" s="2">
        <v>57673305</v>
      </c>
      <c r="G266" s="4" t="str">
        <f t="shared" si="8"/>
        <v>11045051 CHU de Québec-UL</v>
      </c>
      <c r="H266" s="4" t="str">
        <f t="shared" si="9"/>
        <v>2025-2026</v>
      </c>
    </row>
    <row r="267" spans="1:8" x14ac:dyDescent="0.25">
      <c r="A267" s="1" t="s">
        <v>118</v>
      </c>
      <c r="B267" s="1" t="s">
        <v>21</v>
      </c>
      <c r="C267" s="1" t="s">
        <v>22</v>
      </c>
      <c r="D267" s="1" t="s">
        <v>9</v>
      </c>
      <c r="E267" s="1" t="s">
        <v>15</v>
      </c>
      <c r="F267" s="2">
        <v>38933279</v>
      </c>
      <c r="G267" s="4" t="str">
        <f t="shared" si="8"/>
        <v>11045119 CISSS du Bas-Saint-Laurent</v>
      </c>
      <c r="H267" s="4" t="str">
        <f t="shared" si="9"/>
        <v>2025-2026</v>
      </c>
    </row>
    <row r="268" spans="1:8" x14ac:dyDescent="0.25">
      <c r="A268" s="1" t="s">
        <v>118</v>
      </c>
      <c r="B268" s="1" t="s">
        <v>23</v>
      </c>
      <c r="C268" s="1" t="s">
        <v>24</v>
      </c>
      <c r="D268" s="1" t="s">
        <v>9</v>
      </c>
      <c r="E268" s="1" t="s">
        <v>10</v>
      </c>
      <c r="F268" s="2">
        <v>48576176</v>
      </c>
      <c r="G268" s="4" t="str">
        <f t="shared" si="8"/>
        <v>11045127 CIUSSS Saguenay-Lac-Saint-Jean</v>
      </c>
      <c r="H268" s="4" t="str">
        <f t="shared" si="9"/>
        <v>2025-2026</v>
      </c>
    </row>
    <row r="269" spans="1:8" x14ac:dyDescent="0.25">
      <c r="A269" s="1" t="s">
        <v>118</v>
      </c>
      <c r="B269" s="1" t="s">
        <v>25</v>
      </c>
      <c r="C269" s="1" t="s">
        <v>26</v>
      </c>
      <c r="D269" s="1" t="s">
        <v>9</v>
      </c>
      <c r="E269" s="1" t="s">
        <v>10</v>
      </c>
      <c r="F269" s="2">
        <v>76305568</v>
      </c>
      <c r="G269" s="4" t="str">
        <f t="shared" si="8"/>
        <v>11045135 CIUSSS Capitale-Nationale</v>
      </c>
      <c r="H269" s="4" t="str">
        <f t="shared" si="9"/>
        <v>2025-2026</v>
      </c>
    </row>
    <row r="270" spans="1:8" x14ac:dyDescent="0.25">
      <c r="A270" s="1" t="s">
        <v>118</v>
      </c>
      <c r="B270" s="1" t="s">
        <v>27</v>
      </c>
      <c r="C270" s="1" t="s">
        <v>28</v>
      </c>
      <c r="D270" s="1" t="s">
        <v>9</v>
      </c>
      <c r="E270" s="1" t="s">
        <v>10</v>
      </c>
      <c r="F270" s="2">
        <v>86941061</v>
      </c>
      <c r="G270" s="4" t="str">
        <f t="shared" si="8"/>
        <v>11045143 CIUSSS Mauricie-Centre-Québec</v>
      </c>
      <c r="H270" s="4" t="str">
        <f t="shared" si="9"/>
        <v>2025-2026</v>
      </c>
    </row>
    <row r="271" spans="1:8" x14ac:dyDescent="0.25">
      <c r="A271" s="1" t="s">
        <v>118</v>
      </c>
      <c r="B271" s="1" t="s">
        <v>30</v>
      </c>
      <c r="C271" s="1" t="s">
        <v>31</v>
      </c>
      <c r="D271" s="1" t="s">
        <v>9</v>
      </c>
      <c r="E271" s="1" t="s">
        <v>56</v>
      </c>
      <c r="F271" s="2">
        <v>87518959</v>
      </c>
      <c r="G271" s="4" t="str">
        <f t="shared" si="8"/>
        <v>11045150 CIUSSS Estrie-CHUS</v>
      </c>
      <c r="H271" s="4" t="str">
        <f t="shared" si="9"/>
        <v>2025-2026</v>
      </c>
    </row>
    <row r="272" spans="1:8" x14ac:dyDescent="0.25">
      <c r="A272" s="1" t="s">
        <v>118</v>
      </c>
      <c r="B272" s="1" t="s">
        <v>32</v>
      </c>
      <c r="C272" s="1" t="s">
        <v>33</v>
      </c>
      <c r="D272" s="1" t="s">
        <v>9</v>
      </c>
      <c r="E272" s="1" t="s">
        <v>10</v>
      </c>
      <c r="F272" s="2">
        <v>53852533</v>
      </c>
      <c r="G272" s="4" t="str">
        <f t="shared" si="8"/>
        <v>11045168 CIUSSS Ouest-Ile-de-Mtl</v>
      </c>
      <c r="H272" s="4" t="str">
        <f t="shared" si="9"/>
        <v>2025-2026</v>
      </c>
    </row>
    <row r="273" spans="1:8" x14ac:dyDescent="0.25">
      <c r="A273" s="1" t="s">
        <v>118</v>
      </c>
      <c r="B273" s="1" t="s">
        <v>34</v>
      </c>
      <c r="C273" s="1" t="s">
        <v>35</v>
      </c>
      <c r="D273" s="1" t="s">
        <v>9</v>
      </c>
      <c r="E273" s="1" t="s">
        <v>56</v>
      </c>
      <c r="F273" s="2">
        <v>46835005</v>
      </c>
      <c r="G273" s="4" t="str">
        <f t="shared" si="8"/>
        <v>11045176 CIUSSS Centre-Ouest-Ile-de-Mtl</v>
      </c>
      <c r="H273" s="4" t="str">
        <f t="shared" si="9"/>
        <v>2025-2026</v>
      </c>
    </row>
    <row r="274" spans="1:8" x14ac:dyDescent="0.25">
      <c r="A274" s="1" t="s">
        <v>118</v>
      </c>
      <c r="B274" s="1" t="s">
        <v>36</v>
      </c>
      <c r="C274" s="1" t="s">
        <v>37</v>
      </c>
      <c r="D274" s="1" t="s">
        <v>9</v>
      </c>
      <c r="E274" s="1" t="s">
        <v>10</v>
      </c>
      <c r="F274" s="2">
        <v>84360323</v>
      </c>
      <c r="G274" s="4" t="str">
        <f t="shared" si="8"/>
        <v>11045184 CIUSSS Centre-Sud-Ile-de-Mtl</v>
      </c>
      <c r="H274" s="4" t="str">
        <f t="shared" si="9"/>
        <v>2025-2026</v>
      </c>
    </row>
    <row r="275" spans="1:8" x14ac:dyDescent="0.25">
      <c r="A275" s="1" t="s">
        <v>118</v>
      </c>
      <c r="B275" s="1" t="s">
        <v>38</v>
      </c>
      <c r="C275" s="1" t="s">
        <v>39</v>
      </c>
      <c r="D275" s="1" t="s">
        <v>9</v>
      </c>
      <c r="E275" s="1" t="s">
        <v>15</v>
      </c>
      <c r="F275" s="2">
        <v>51019078</v>
      </c>
      <c r="G275" s="4" t="str">
        <f t="shared" si="8"/>
        <v>11045192 CIUSSS Nord-Ile-de-Mtl</v>
      </c>
      <c r="H275" s="4" t="str">
        <f t="shared" si="9"/>
        <v>2025-2026</v>
      </c>
    </row>
    <row r="276" spans="1:8" x14ac:dyDescent="0.25">
      <c r="A276" s="1" t="s">
        <v>118</v>
      </c>
      <c r="B276" s="1" t="s">
        <v>40</v>
      </c>
      <c r="C276" s="1" t="s">
        <v>41</v>
      </c>
      <c r="D276" s="1" t="s">
        <v>9</v>
      </c>
      <c r="E276" s="1" t="s">
        <v>10</v>
      </c>
      <c r="F276" s="2">
        <v>70723456</v>
      </c>
      <c r="G276" s="4" t="str">
        <f t="shared" si="8"/>
        <v>11045200 CIUSSS Est-Ile-de-Mtl</v>
      </c>
      <c r="H276" s="4" t="str">
        <f t="shared" si="9"/>
        <v>2025-2026</v>
      </c>
    </row>
    <row r="277" spans="1:8" x14ac:dyDescent="0.25">
      <c r="A277" s="1" t="s">
        <v>118</v>
      </c>
      <c r="B277" s="1" t="s">
        <v>42</v>
      </c>
      <c r="C277" s="1" t="s">
        <v>43</v>
      </c>
      <c r="D277" s="1" t="s">
        <v>9</v>
      </c>
      <c r="E277" s="1" t="s">
        <v>20</v>
      </c>
      <c r="F277" s="2">
        <v>52512579</v>
      </c>
      <c r="G277" s="4" t="str">
        <f t="shared" si="8"/>
        <v>11045218 CISSS de l'Outaouais</v>
      </c>
      <c r="H277" s="4" t="str">
        <f t="shared" si="9"/>
        <v>2025-2026</v>
      </c>
    </row>
    <row r="278" spans="1:8" x14ac:dyDescent="0.25">
      <c r="A278" s="1" t="s">
        <v>118</v>
      </c>
      <c r="B278" s="1" t="s">
        <v>44</v>
      </c>
      <c r="C278" s="1" t="s">
        <v>45</v>
      </c>
      <c r="D278" s="1" t="s">
        <v>9</v>
      </c>
      <c r="E278" s="1" t="s">
        <v>10</v>
      </c>
      <c r="F278" s="2">
        <v>28478055</v>
      </c>
      <c r="G278" s="4" t="str">
        <f t="shared" si="8"/>
        <v>11045226 CISSS Abitibi-Témiscamingue</v>
      </c>
      <c r="H278" s="4" t="str">
        <f t="shared" si="9"/>
        <v>2025-2026</v>
      </c>
    </row>
    <row r="279" spans="1:8" x14ac:dyDescent="0.25">
      <c r="A279" s="1" t="s">
        <v>118</v>
      </c>
      <c r="B279" s="1" t="s">
        <v>46</v>
      </c>
      <c r="C279" s="1" t="s">
        <v>47</v>
      </c>
      <c r="D279" s="1" t="s">
        <v>9</v>
      </c>
      <c r="E279" s="1" t="s">
        <v>29</v>
      </c>
      <c r="F279" s="2">
        <v>22976418</v>
      </c>
      <c r="G279" s="4" t="str">
        <f t="shared" si="8"/>
        <v>11045234 CISSS de la Côte-Nord</v>
      </c>
      <c r="H279" s="4" t="str">
        <f t="shared" si="9"/>
        <v>2025-2026</v>
      </c>
    </row>
    <row r="280" spans="1:8" x14ac:dyDescent="0.25">
      <c r="A280" s="1" t="s">
        <v>118</v>
      </c>
      <c r="B280" s="1" t="s">
        <v>48</v>
      </c>
      <c r="C280" s="1" t="s">
        <v>49</v>
      </c>
      <c r="D280" s="1" t="s">
        <v>9</v>
      </c>
      <c r="E280" s="1" t="s">
        <v>10</v>
      </c>
      <c r="F280" s="2">
        <v>18186741</v>
      </c>
      <c r="G280" s="4" t="str">
        <f t="shared" si="8"/>
        <v>11045242 CISSS de la Gaspésie</v>
      </c>
      <c r="H280" s="4" t="str">
        <f t="shared" si="9"/>
        <v>2025-2026</v>
      </c>
    </row>
    <row r="281" spans="1:8" x14ac:dyDescent="0.25">
      <c r="A281" s="1" t="s">
        <v>118</v>
      </c>
      <c r="B281" s="1" t="s">
        <v>50</v>
      </c>
      <c r="C281" s="1" t="s">
        <v>51</v>
      </c>
      <c r="D281" s="1" t="s">
        <v>9</v>
      </c>
      <c r="E281" s="1" t="s">
        <v>10</v>
      </c>
      <c r="F281" s="2">
        <v>54729460</v>
      </c>
      <c r="G281" s="4" t="str">
        <f t="shared" si="8"/>
        <v>11045267 CISSS de Laval</v>
      </c>
      <c r="H281" s="4" t="str">
        <f t="shared" si="9"/>
        <v>2025-2026</v>
      </c>
    </row>
    <row r="282" spans="1:8" x14ac:dyDescent="0.25">
      <c r="A282" s="1" t="s">
        <v>118</v>
      </c>
      <c r="B282" s="1" t="s">
        <v>52</v>
      </c>
      <c r="C282" s="1" t="s">
        <v>53</v>
      </c>
      <c r="D282" s="1" t="s">
        <v>9</v>
      </c>
      <c r="E282" s="1" t="s">
        <v>10</v>
      </c>
      <c r="F282" s="2">
        <v>56930472</v>
      </c>
      <c r="G282" s="4" t="str">
        <f t="shared" si="8"/>
        <v>11045275 CISSS de Lanaudière</v>
      </c>
      <c r="H282" s="4" t="str">
        <f t="shared" si="9"/>
        <v>2025-2026</v>
      </c>
    </row>
    <row r="283" spans="1:8" x14ac:dyDescent="0.25">
      <c r="A283" s="1" t="s">
        <v>118</v>
      </c>
      <c r="B283" s="1" t="s">
        <v>54</v>
      </c>
      <c r="C283" s="1" t="s">
        <v>55</v>
      </c>
      <c r="D283" s="1" t="s">
        <v>9</v>
      </c>
      <c r="E283" s="1" t="s">
        <v>10</v>
      </c>
      <c r="F283" s="2">
        <v>77312218</v>
      </c>
      <c r="G283" s="4" t="str">
        <f t="shared" si="8"/>
        <v>11045283 CISSS des Laurentides</v>
      </c>
      <c r="H283" s="4" t="str">
        <f t="shared" si="9"/>
        <v>2025-2026</v>
      </c>
    </row>
    <row r="284" spans="1:8" x14ac:dyDescent="0.25">
      <c r="A284" s="1" t="s">
        <v>118</v>
      </c>
      <c r="B284" s="1" t="s">
        <v>57</v>
      </c>
      <c r="C284" s="1" t="s">
        <v>58</v>
      </c>
      <c r="D284" s="1" t="s">
        <v>9</v>
      </c>
      <c r="E284" s="1" t="s">
        <v>112</v>
      </c>
      <c r="F284" s="2">
        <v>54731952</v>
      </c>
      <c r="G284" s="4" t="str">
        <f t="shared" si="8"/>
        <v>11045291 CISSS Montérégie-Centre</v>
      </c>
      <c r="H284" s="4" t="str">
        <f t="shared" si="9"/>
        <v>2025-2026</v>
      </c>
    </row>
    <row r="285" spans="1:8" x14ac:dyDescent="0.25">
      <c r="A285" s="1" t="s">
        <v>118</v>
      </c>
      <c r="B285" s="1" t="s">
        <v>59</v>
      </c>
      <c r="C285" s="1" t="s">
        <v>60</v>
      </c>
      <c r="D285" s="1" t="s">
        <v>9</v>
      </c>
      <c r="E285" s="1" t="s">
        <v>29</v>
      </c>
      <c r="F285" s="2">
        <v>63217878</v>
      </c>
      <c r="G285" s="4" t="str">
        <f t="shared" si="8"/>
        <v>11045309 CISSS Montérégie-Est</v>
      </c>
      <c r="H285" s="4" t="str">
        <f t="shared" si="9"/>
        <v>2025-2026</v>
      </c>
    </row>
    <row r="286" spans="1:8" x14ac:dyDescent="0.25">
      <c r="A286" s="1" t="s">
        <v>118</v>
      </c>
      <c r="B286" s="1" t="s">
        <v>61</v>
      </c>
      <c r="C286" s="1" t="s">
        <v>62</v>
      </c>
      <c r="D286" s="1" t="s">
        <v>9</v>
      </c>
      <c r="E286" s="1" t="s">
        <v>10</v>
      </c>
      <c r="F286" s="2">
        <v>49814366</v>
      </c>
      <c r="G286" s="4" t="str">
        <f t="shared" si="8"/>
        <v>11045317 CISSS Montérégie-Ouest</v>
      </c>
      <c r="H286" s="4" t="str">
        <f t="shared" si="9"/>
        <v>2025-2026</v>
      </c>
    </row>
    <row r="287" spans="1:8" x14ac:dyDescent="0.25">
      <c r="A287" s="1" t="s">
        <v>118</v>
      </c>
      <c r="B287" s="1" t="s">
        <v>63</v>
      </c>
      <c r="C287" s="1" t="s">
        <v>64</v>
      </c>
      <c r="D287" s="1" t="s">
        <v>9</v>
      </c>
      <c r="E287" s="1" t="s">
        <v>15</v>
      </c>
      <c r="F287" s="2">
        <v>61027392</v>
      </c>
      <c r="G287" s="4" t="str">
        <f t="shared" si="8"/>
        <v>11045333 CISSS Chaudière-Appalaches</v>
      </c>
      <c r="H287" s="4" t="str">
        <f t="shared" si="9"/>
        <v>2025-2026</v>
      </c>
    </row>
    <row r="288" spans="1:8" x14ac:dyDescent="0.25">
      <c r="A288" s="1" t="s">
        <v>118</v>
      </c>
      <c r="B288" s="1" t="s">
        <v>65</v>
      </c>
      <c r="C288" s="1" t="s">
        <v>66</v>
      </c>
      <c r="D288" s="1" t="s">
        <v>9</v>
      </c>
      <c r="E288" s="1" t="s">
        <v>67</v>
      </c>
      <c r="F288" s="2">
        <v>173582</v>
      </c>
      <c r="G288" s="4" t="str">
        <f t="shared" si="8"/>
        <v>12114922 Atelier Le fil d'Ariane inc.</v>
      </c>
      <c r="H288" s="4" t="str">
        <f t="shared" si="9"/>
        <v>2025-2026</v>
      </c>
    </row>
    <row r="289" spans="1:8" x14ac:dyDescent="0.25">
      <c r="A289" s="1" t="s">
        <v>118</v>
      </c>
      <c r="B289" s="1" t="s">
        <v>99</v>
      </c>
      <c r="C289" s="1" t="s">
        <v>100</v>
      </c>
      <c r="D289" s="1" t="s">
        <v>9</v>
      </c>
      <c r="E289" s="1" t="s">
        <v>112</v>
      </c>
      <c r="F289" s="2">
        <v>10191783</v>
      </c>
      <c r="G289" s="4" t="str">
        <f t="shared" si="8"/>
        <v>12431656 ICM/Inst. cardiologie Montréal</v>
      </c>
      <c r="H289" s="4" t="str">
        <f t="shared" si="9"/>
        <v>2025-2026</v>
      </c>
    </row>
    <row r="290" spans="1:8" x14ac:dyDescent="0.25">
      <c r="A290" s="1" t="s">
        <v>118</v>
      </c>
      <c r="B290" s="1" t="s">
        <v>68</v>
      </c>
      <c r="C290" s="1" t="s">
        <v>69</v>
      </c>
      <c r="D290" s="1" t="s">
        <v>9</v>
      </c>
      <c r="E290" s="1" t="s">
        <v>67</v>
      </c>
      <c r="F290" s="2">
        <v>168554</v>
      </c>
      <c r="G290" s="4" t="str">
        <f t="shared" si="8"/>
        <v>12453676 Clin. comm. Pointe St-Charles</v>
      </c>
      <c r="H290" s="4" t="str">
        <f t="shared" si="9"/>
        <v>2025-2026</v>
      </c>
    </row>
    <row r="291" spans="1:8" x14ac:dyDescent="0.25">
      <c r="A291" s="1" t="s">
        <v>118</v>
      </c>
      <c r="B291" s="1" t="s">
        <v>101</v>
      </c>
      <c r="C291" s="1" t="s">
        <v>102</v>
      </c>
      <c r="D291" s="1" t="s">
        <v>9</v>
      </c>
      <c r="E291" s="1" t="s">
        <v>112</v>
      </c>
      <c r="F291" s="2">
        <v>52648471</v>
      </c>
      <c r="G291" s="4" t="str">
        <f t="shared" si="8"/>
        <v>12599213 CUSM/Centre univ. santé McGill</v>
      </c>
      <c r="H291" s="4" t="str">
        <f t="shared" si="9"/>
        <v>2025-2026</v>
      </c>
    </row>
    <row r="292" spans="1:8" x14ac:dyDescent="0.25">
      <c r="A292" s="1" t="s">
        <v>118</v>
      </c>
      <c r="B292" s="1" t="s">
        <v>70</v>
      </c>
      <c r="C292" s="1" t="s">
        <v>71</v>
      </c>
      <c r="D292" s="1" t="s">
        <v>9</v>
      </c>
      <c r="E292" s="1" t="s">
        <v>10</v>
      </c>
      <c r="F292" s="2">
        <v>20880929</v>
      </c>
      <c r="G292" s="4" t="str">
        <f t="shared" si="8"/>
        <v>12694659 CHU Ste-Justine</v>
      </c>
      <c r="H292" s="4" t="str">
        <f t="shared" si="9"/>
        <v>2025-2026</v>
      </c>
    </row>
    <row r="293" spans="1:8" x14ac:dyDescent="0.25">
      <c r="A293" s="1" t="s">
        <v>118</v>
      </c>
      <c r="B293" s="1" t="s">
        <v>72</v>
      </c>
      <c r="C293" s="1" t="s">
        <v>73</v>
      </c>
      <c r="D293" s="1" t="s">
        <v>9</v>
      </c>
      <c r="E293" s="1" t="s">
        <v>56</v>
      </c>
      <c r="F293" s="2">
        <v>1000173</v>
      </c>
      <c r="G293" s="4" t="str">
        <f t="shared" si="8"/>
        <v>12730628 Cent. santé Tulattavik Ungava</v>
      </c>
      <c r="H293" s="4" t="str">
        <f t="shared" si="9"/>
        <v>2025-2026</v>
      </c>
    </row>
    <row r="294" spans="1:8" x14ac:dyDescent="0.25">
      <c r="A294" s="1" t="s">
        <v>118</v>
      </c>
      <c r="B294" s="1" t="s">
        <v>103</v>
      </c>
      <c r="C294" s="1" t="s">
        <v>104</v>
      </c>
      <c r="D294" s="1" t="s">
        <v>9</v>
      </c>
      <c r="E294" s="1" t="s">
        <v>56</v>
      </c>
      <c r="F294" s="2">
        <v>3627864</v>
      </c>
      <c r="G294" s="4" t="str">
        <f t="shared" si="8"/>
        <v>12797577 Institut Philippe-Pinel</v>
      </c>
      <c r="H294" s="4" t="str">
        <f t="shared" si="9"/>
        <v>2025-2026</v>
      </c>
    </row>
    <row r="295" spans="1:8" x14ac:dyDescent="0.25">
      <c r="A295" s="1" t="s">
        <v>118</v>
      </c>
      <c r="B295" s="1" t="s">
        <v>105</v>
      </c>
      <c r="C295" s="1" t="s">
        <v>106</v>
      </c>
      <c r="D295" s="1" t="s">
        <v>9</v>
      </c>
      <c r="E295" s="1" t="s">
        <v>20</v>
      </c>
      <c r="F295" s="2">
        <v>13397549</v>
      </c>
      <c r="G295" s="4" t="str">
        <f t="shared" si="8"/>
        <v>13623616 IUCPQ/Inst.univ.card.pneumo.Qc</v>
      </c>
      <c r="H295" s="4" t="str">
        <f t="shared" si="9"/>
        <v>2025-2026</v>
      </c>
    </row>
    <row r="296" spans="1:8" x14ac:dyDescent="0.25">
      <c r="A296" s="1" t="s">
        <v>118</v>
      </c>
      <c r="B296" s="1" t="s">
        <v>107</v>
      </c>
      <c r="C296" s="1" t="s">
        <v>108</v>
      </c>
      <c r="D296" s="1" t="s">
        <v>9</v>
      </c>
      <c r="E296" s="1" t="s">
        <v>10</v>
      </c>
      <c r="F296" s="2">
        <v>759210</v>
      </c>
      <c r="G296" s="4" t="str">
        <f t="shared" si="8"/>
        <v>14665293 RRSSS du Nunavik</v>
      </c>
      <c r="H296" s="4" t="str">
        <f t="shared" si="9"/>
        <v>2025-2026</v>
      </c>
    </row>
    <row r="297" spans="1:8" x14ac:dyDescent="0.25">
      <c r="A297" s="1" t="s">
        <v>118</v>
      </c>
      <c r="B297" s="1" t="s">
        <v>119</v>
      </c>
      <c r="C297" s="1" t="s">
        <v>120</v>
      </c>
      <c r="D297" s="1" t="s">
        <v>9</v>
      </c>
      <c r="E297" s="1" t="s">
        <v>67</v>
      </c>
      <c r="F297" s="2">
        <v>50050962</v>
      </c>
      <c r="G297" s="4" t="str">
        <f t="shared" si="8"/>
        <v>14665301 Santé Québec</v>
      </c>
      <c r="H297" s="4" t="str">
        <f t="shared" si="9"/>
        <v>2025-2026</v>
      </c>
    </row>
    <row r="298" spans="1:8" x14ac:dyDescent="0.25">
      <c r="A298" s="1" t="s">
        <v>118</v>
      </c>
      <c r="B298" s="1" t="s">
        <v>74</v>
      </c>
      <c r="C298" s="1" t="s">
        <v>75</v>
      </c>
      <c r="D298" s="1" t="s">
        <v>9</v>
      </c>
      <c r="E298" s="1" t="s">
        <v>10</v>
      </c>
      <c r="F298" s="2">
        <v>164571</v>
      </c>
      <c r="G298" s="4" t="str">
        <f t="shared" si="8"/>
        <v>16258899 CCSSSBJ/Conseil Cri Baie-James</v>
      </c>
      <c r="H298" s="4" t="str">
        <f t="shared" si="9"/>
        <v>2025-2026</v>
      </c>
    </row>
    <row r="299" spans="1:8" x14ac:dyDescent="0.25">
      <c r="A299" s="1" t="s">
        <v>118</v>
      </c>
      <c r="B299" s="1" t="s">
        <v>76</v>
      </c>
      <c r="C299" s="1" t="s">
        <v>77</v>
      </c>
      <c r="D299" s="1" t="s">
        <v>9</v>
      </c>
      <c r="E299" s="1" t="s">
        <v>10</v>
      </c>
      <c r="F299" s="2">
        <v>3796358</v>
      </c>
      <c r="G299" s="4" t="str">
        <f t="shared" si="8"/>
        <v>18456327 Cent. santé Inuulitsivik</v>
      </c>
      <c r="H299" s="4" t="str">
        <f t="shared" si="9"/>
        <v>2025-2026</v>
      </c>
    </row>
    <row r="300" spans="1:8" x14ac:dyDescent="0.25">
      <c r="A300" s="1" t="s">
        <v>118</v>
      </c>
      <c r="B300" s="1" t="s">
        <v>78</v>
      </c>
      <c r="C300" s="1" t="s">
        <v>79</v>
      </c>
      <c r="D300" s="1" t="s">
        <v>9</v>
      </c>
      <c r="E300" s="1" t="s">
        <v>67</v>
      </c>
      <c r="F300" s="2">
        <v>104690</v>
      </c>
      <c r="G300" s="4" t="str">
        <f t="shared" si="8"/>
        <v>29732187 Cent. hospitalier Villa Medica</v>
      </c>
      <c r="H300" s="4" t="str">
        <f t="shared" si="9"/>
        <v>2025-2026</v>
      </c>
    </row>
    <row r="301" spans="1:8" x14ac:dyDescent="0.25">
      <c r="A301" s="1" t="s">
        <v>121</v>
      </c>
      <c r="B301" s="1" t="s">
        <v>13</v>
      </c>
      <c r="C301" s="1" t="s">
        <v>14</v>
      </c>
      <c r="D301" s="1" t="s">
        <v>9</v>
      </c>
      <c r="E301" s="1" t="s">
        <v>29</v>
      </c>
      <c r="F301" s="2">
        <v>1150176</v>
      </c>
      <c r="G301" s="4" t="str">
        <f t="shared" si="8"/>
        <v>11042686 CRSSS de la Baie-James</v>
      </c>
      <c r="H301" s="4" t="str">
        <f t="shared" si="9"/>
        <v>2026-2027</v>
      </c>
    </row>
    <row r="302" spans="1:8" x14ac:dyDescent="0.25">
      <c r="A302" s="1" t="s">
        <v>121</v>
      </c>
      <c r="B302" s="1" t="s">
        <v>94</v>
      </c>
      <c r="C302" s="1" t="s">
        <v>95</v>
      </c>
      <c r="D302" s="1" t="s">
        <v>9</v>
      </c>
      <c r="E302" s="1" t="s">
        <v>112</v>
      </c>
      <c r="F302" s="2">
        <v>14736681</v>
      </c>
      <c r="G302" s="4" t="str">
        <f t="shared" si="8"/>
        <v>11042918 CHUM/Cent.hosp. univ. Montréal</v>
      </c>
      <c r="H302" s="4" t="str">
        <f t="shared" si="9"/>
        <v>2026-2027</v>
      </c>
    </row>
    <row r="303" spans="1:8" x14ac:dyDescent="0.25">
      <c r="A303" s="1" t="s">
        <v>121</v>
      </c>
      <c r="B303" s="1" t="s">
        <v>16</v>
      </c>
      <c r="C303" s="1" t="s">
        <v>17</v>
      </c>
      <c r="D303" s="1" t="s">
        <v>9</v>
      </c>
      <c r="E303" s="1" t="s">
        <v>10</v>
      </c>
      <c r="F303" s="2">
        <v>860</v>
      </c>
      <c r="G303" s="4" t="str">
        <f t="shared" si="8"/>
        <v>11043866 CLSC Naskapi</v>
      </c>
      <c r="H303" s="4" t="str">
        <f t="shared" si="9"/>
        <v>2026-2027</v>
      </c>
    </row>
    <row r="304" spans="1:8" x14ac:dyDescent="0.25">
      <c r="A304" s="1" t="s">
        <v>121</v>
      </c>
      <c r="B304" s="1" t="s">
        <v>18</v>
      </c>
      <c r="C304" s="1" t="s">
        <v>19</v>
      </c>
      <c r="D304" s="1" t="s">
        <v>9</v>
      </c>
      <c r="E304" s="1" t="s">
        <v>56</v>
      </c>
      <c r="F304" s="2">
        <v>1473032</v>
      </c>
      <c r="G304" s="4" t="str">
        <f t="shared" si="8"/>
        <v>11044088 CISSS des Iles</v>
      </c>
      <c r="H304" s="4" t="str">
        <f t="shared" si="9"/>
        <v>2026-2027</v>
      </c>
    </row>
    <row r="305" spans="1:8" x14ac:dyDescent="0.25">
      <c r="A305" s="1" t="s">
        <v>121</v>
      </c>
      <c r="B305" s="1" t="s">
        <v>96</v>
      </c>
      <c r="C305" s="1" t="s">
        <v>97</v>
      </c>
      <c r="D305" s="1" t="s">
        <v>9</v>
      </c>
      <c r="E305" s="1" t="s">
        <v>56</v>
      </c>
      <c r="F305" s="2">
        <v>18144945</v>
      </c>
      <c r="G305" s="4" t="str">
        <f t="shared" si="8"/>
        <v>11045051 CHU de Québec-UL</v>
      </c>
      <c r="H305" s="4" t="str">
        <f t="shared" si="9"/>
        <v>2026-2027</v>
      </c>
    </row>
    <row r="306" spans="1:8" x14ac:dyDescent="0.25">
      <c r="A306" s="1" t="s">
        <v>121</v>
      </c>
      <c r="B306" s="1" t="s">
        <v>21</v>
      </c>
      <c r="C306" s="1" t="s">
        <v>22</v>
      </c>
      <c r="D306" s="1" t="s">
        <v>9</v>
      </c>
      <c r="E306" s="1" t="s">
        <v>29</v>
      </c>
      <c r="F306" s="2">
        <v>13904936</v>
      </c>
      <c r="G306" s="4" t="str">
        <f t="shared" si="8"/>
        <v>11045119 CISSS du Bas-Saint-Laurent</v>
      </c>
      <c r="H306" s="4" t="str">
        <f t="shared" si="9"/>
        <v>2026-2027</v>
      </c>
    </row>
    <row r="307" spans="1:8" x14ac:dyDescent="0.25">
      <c r="A307" s="1" t="s">
        <v>121</v>
      </c>
      <c r="B307" s="1" t="s">
        <v>23</v>
      </c>
      <c r="C307" s="1" t="s">
        <v>24</v>
      </c>
      <c r="D307" s="1" t="s">
        <v>9</v>
      </c>
      <c r="E307" s="1" t="s">
        <v>29</v>
      </c>
      <c r="F307" s="2">
        <v>17392164</v>
      </c>
      <c r="G307" s="4" t="str">
        <f t="shared" si="8"/>
        <v>11045127 CIUSSS Saguenay-Lac-Saint-Jean</v>
      </c>
      <c r="H307" s="4" t="str">
        <f t="shared" si="9"/>
        <v>2026-2027</v>
      </c>
    </row>
    <row r="308" spans="1:8" x14ac:dyDescent="0.25">
      <c r="A308" s="1" t="s">
        <v>121</v>
      </c>
      <c r="B308" s="1" t="s">
        <v>25</v>
      </c>
      <c r="C308" s="1" t="s">
        <v>26</v>
      </c>
      <c r="D308" s="1" t="s">
        <v>9</v>
      </c>
      <c r="E308" s="1" t="s">
        <v>29</v>
      </c>
      <c r="F308" s="2">
        <v>27252388</v>
      </c>
      <c r="G308" s="4" t="str">
        <f t="shared" si="8"/>
        <v>11045135 CIUSSS Capitale-Nationale</v>
      </c>
      <c r="H308" s="4" t="str">
        <f t="shared" si="9"/>
        <v>2026-2027</v>
      </c>
    </row>
    <row r="309" spans="1:8" x14ac:dyDescent="0.25">
      <c r="A309" s="1" t="s">
        <v>121</v>
      </c>
      <c r="B309" s="1" t="s">
        <v>27</v>
      </c>
      <c r="C309" s="1" t="s">
        <v>28</v>
      </c>
      <c r="D309" s="1" t="s">
        <v>9</v>
      </c>
      <c r="E309" s="1" t="s">
        <v>112</v>
      </c>
      <c r="F309" s="2">
        <v>31045468</v>
      </c>
      <c r="G309" s="4" t="str">
        <f t="shared" si="8"/>
        <v>11045143 CIUSSS Mauricie-Centre-Québec</v>
      </c>
      <c r="H309" s="4" t="str">
        <f t="shared" si="9"/>
        <v>2026-2027</v>
      </c>
    </row>
    <row r="310" spans="1:8" x14ac:dyDescent="0.25">
      <c r="A310" s="1" t="s">
        <v>121</v>
      </c>
      <c r="B310" s="1" t="s">
        <v>30</v>
      </c>
      <c r="C310" s="1" t="s">
        <v>31</v>
      </c>
      <c r="D310" s="1" t="s">
        <v>9</v>
      </c>
      <c r="E310" s="1" t="s">
        <v>29</v>
      </c>
      <c r="F310" s="2">
        <v>31056860</v>
      </c>
      <c r="G310" s="4" t="str">
        <f t="shared" si="8"/>
        <v>11045150 CIUSSS Estrie-CHUS</v>
      </c>
      <c r="H310" s="4" t="str">
        <f t="shared" si="9"/>
        <v>2026-2027</v>
      </c>
    </row>
    <row r="311" spans="1:8" x14ac:dyDescent="0.25">
      <c r="A311" s="1" t="s">
        <v>121</v>
      </c>
      <c r="B311" s="1" t="s">
        <v>32</v>
      </c>
      <c r="C311" s="1" t="s">
        <v>33</v>
      </c>
      <c r="D311" s="1" t="s">
        <v>9</v>
      </c>
      <c r="E311" s="1" t="s">
        <v>112</v>
      </c>
      <c r="F311" s="2">
        <v>19233316</v>
      </c>
      <c r="G311" s="4" t="str">
        <f t="shared" si="8"/>
        <v>11045168 CIUSSS Ouest-Ile-de-Mtl</v>
      </c>
      <c r="H311" s="4" t="str">
        <f t="shared" si="9"/>
        <v>2026-2027</v>
      </c>
    </row>
    <row r="312" spans="1:8" x14ac:dyDescent="0.25">
      <c r="A312" s="1" t="s">
        <v>121</v>
      </c>
      <c r="B312" s="1" t="s">
        <v>34</v>
      </c>
      <c r="C312" s="1" t="s">
        <v>35</v>
      </c>
      <c r="D312" s="1" t="s">
        <v>9</v>
      </c>
      <c r="E312" s="1" t="s">
        <v>112</v>
      </c>
      <c r="F312" s="2">
        <v>16721660</v>
      </c>
      <c r="G312" s="4" t="str">
        <f t="shared" si="8"/>
        <v>11045176 CIUSSS Centre-Ouest-Ile-de-Mtl</v>
      </c>
      <c r="H312" s="4" t="str">
        <f t="shared" si="9"/>
        <v>2026-2027</v>
      </c>
    </row>
    <row r="313" spans="1:8" x14ac:dyDescent="0.25">
      <c r="A313" s="1" t="s">
        <v>121</v>
      </c>
      <c r="B313" s="1" t="s">
        <v>36</v>
      </c>
      <c r="C313" s="1" t="s">
        <v>37</v>
      </c>
      <c r="D313" s="1" t="s">
        <v>9</v>
      </c>
      <c r="E313" s="1" t="s">
        <v>29</v>
      </c>
      <c r="F313" s="2">
        <v>30477496</v>
      </c>
      <c r="G313" s="4" t="str">
        <f t="shared" si="8"/>
        <v>11045184 CIUSSS Centre-Sud-Ile-de-Mtl</v>
      </c>
      <c r="H313" s="4" t="str">
        <f t="shared" si="9"/>
        <v>2026-2027</v>
      </c>
    </row>
    <row r="314" spans="1:8" x14ac:dyDescent="0.25">
      <c r="A314" s="1" t="s">
        <v>121</v>
      </c>
      <c r="B314" s="1" t="s">
        <v>38</v>
      </c>
      <c r="C314" s="1" t="s">
        <v>39</v>
      </c>
      <c r="D314" s="1" t="s">
        <v>9</v>
      </c>
      <c r="E314" s="1" t="s">
        <v>29</v>
      </c>
      <c r="F314" s="2">
        <v>18221340</v>
      </c>
      <c r="G314" s="4" t="str">
        <f t="shared" si="8"/>
        <v>11045192 CIUSSS Nord-Ile-de-Mtl</v>
      </c>
      <c r="H314" s="4" t="str">
        <f t="shared" si="9"/>
        <v>2026-2027</v>
      </c>
    </row>
    <row r="315" spans="1:8" x14ac:dyDescent="0.25">
      <c r="A315" s="1" t="s">
        <v>121</v>
      </c>
      <c r="B315" s="1" t="s">
        <v>40</v>
      </c>
      <c r="C315" s="1" t="s">
        <v>41</v>
      </c>
      <c r="D315" s="1" t="s">
        <v>9</v>
      </c>
      <c r="E315" s="1" t="s">
        <v>29</v>
      </c>
      <c r="F315" s="2">
        <v>25258752</v>
      </c>
      <c r="G315" s="4" t="str">
        <f t="shared" si="8"/>
        <v>11045200 CIUSSS Est-Ile-de-Mtl</v>
      </c>
      <c r="H315" s="4" t="str">
        <f t="shared" si="9"/>
        <v>2026-2027</v>
      </c>
    </row>
    <row r="316" spans="1:8" x14ac:dyDescent="0.25">
      <c r="A316" s="1" t="s">
        <v>121</v>
      </c>
      <c r="B316" s="1" t="s">
        <v>42</v>
      </c>
      <c r="C316" s="1" t="s">
        <v>43</v>
      </c>
      <c r="D316" s="1" t="s">
        <v>9</v>
      </c>
      <c r="E316" s="1" t="s">
        <v>29</v>
      </c>
      <c r="F316" s="2">
        <v>18754776</v>
      </c>
      <c r="G316" s="4" t="str">
        <f t="shared" si="8"/>
        <v>11045218 CISSS de l'Outaouais</v>
      </c>
      <c r="H316" s="4" t="str">
        <f t="shared" si="9"/>
        <v>2026-2027</v>
      </c>
    </row>
    <row r="317" spans="1:8" x14ac:dyDescent="0.25">
      <c r="A317" s="1" t="s">
        <v>121</v>
      </c>
      <c r="B317" s="1" t="s">
        <v>44</v>
      </c>
      <c r="C317" s="1" t="s">
        <v>45</v>
      </c>
      <c r="D317" s="1" t="s">
        <v>9</v>
      </c>
      <c r="E317" s="1" t="s">
        <v>15</v>
      </c>
      <c r="F317" s="2">
        <v>10165524</v>
      </c>
      <c r="G317" s="4" t="str">
        <f t="shared" si="8"/>
        <v>11045226 CISSS Abitibi-Témiscamingue</v>
      </c>
      <c r="H317" s="4" t="str">
        <f t="shared" si="9"/>
        <v>2026-2027</v>
      </c>
    </row>
    <row r="318" spans="1:8" x14ac:dyDescent="0.25">
      <c r="A318" s="1" t="s">
        <v>121</v>
      </c>
      <c r="B318" s="1" t="s">
        <v>46</v>
      </c>
      <c r="C318" s="1" t="s">
        <v>47</v>
      </c>
      <c r="D318" s="1" t="s">
        <v>9</v>
      </c>
      <c r="E318" s="1" t="s">
        <v>112</v>
      </c>
      <c r="F318" s="2">
        <v>8200628</v>
      </c>
      <c r="G318" s="4" t="str">
        <f t="shared" si="8"/>
        <v>11045234 CISSS de la Côte-Nord</v>
      </c>
      <c r="H318" s="4" t="str">
        <f t="shared" si="9"/>
        <v>2026-2027</v>
      </c>
    </row>
    <row r="319" spans="1:8" x14ac:dyDescent="0.25">
      <c r="A319" s="1" t="s">
        <v>121</v>
      </c>
      <c r="B319" s="1" t="s">
        <v>48</v>
      </c>
      <c r="C319" s="1" t="s">
        <v>49</v>
      </c>
      <c r="D319" s="1" t="s">
        <v>9</v>
      </c>
      <c r="E319" s="1" t="s">
        <v>29</v>
      </c>
      <c r="F319" s="2">
        <v>6495352</v>
      </c>
      <c r="G319" s="4" t="str">
        <f t="shared" si="8"/>
        <v>11045242 CISSS de la Gaspésie</v>
      </c>
      <c r="H319" s="4" t="str">
        <f t="shared" si="9"/>
        <v>2026-2027</v>
      </c>
    </row>
    <row r="320" spans="1:8" x14ac:dyDescent="0.25">
      <c r="A320" s="1" t="s">
        <v>121</v>
      </c>
      <c r="B320" s="1" t="s">
        <v>50</v>
      </c>
      <c r="C320" s="1" t="s">
        <v>51</v>
      </c>
      <c r="D320" s="1" t="s">
        <v>9</v>
      </c>
      <c r="E320" s="1" t="s">
        <v>29</v>
      </c>
      <c r="F320" s="2">
        <v>19541160</v>
      </c>
      <c r="G320" s="4" t="str">
        <f t="shared" si="8"/>
        <v>11045267 CISSS de Laval</v>
      </c>
      <c r="H320" s="4" t="str">
        <f t="shared" si="9"/>
        <v>2026-2027</v>
      </c>
    </row>
    <row r="321" spans="1:8" x14ac:dyDescent="0.25">
      <c r="A321" s="1" t="s">
        <v>121</v>
      </c>
      <c r="B321" s="1" t="s">
        <v>52</v>
      </c>
      <c r="C321" s="1" t="s">
        <v>53</v>
      </c>
      <c r="D321" s="1" t="s">
        <v>9</v>
      </c>
      <c r="E321" s="1" t="s">
        <v>29</v>
      </c>
      <c r="F321" s="2">
        <v>20397200</v>
      </c>
      <c r="G321" s="4" t="str">
        <f t="shared" si="8"/>
        <v>11045275 CISSS de Lanaudière</v>
      </c>
      <c r="H321" s="4" t="str">
        <f t="shared" si="9"/>
        <v>2026-2027</v>
      </c>
    </row>
    <row r="322" spans="1:8" x14ac:dyDescent="0.25">
      <c r="A322" s="1" t="s">
        <v>121</v>
      </c>
      <c r="B322" s="1" t="s">
        <v>54</v>
      </c>
      <c r="C322" s="1" t="s">
        <v>55</v>
      </c>
      <c r="D322" s="1" t="s">
        <v>9</v>
      </c>
      <c r="E322" s="1" t="s">
        <v>112</v>
      </c>
      <c r="F322" s="2">
        <v>27611900</v>
      </c>
      <c r="G322" s="4" t="str">
        <f t="shared" si="8"/>
        <v>11045283 CISSS des Laurentides</v>
      </c>
      <c r="H322" s="4" t="str">
        <f t="shared" si="9"/>
        <v>2026-2027</v>
      </c>
    </row>
    <row r="323" spans="1:8" x14ac:dyDescent="0.25">
      <c r="A323" s="1" t="s">
        <v>121</v>
      </c>
      <c r="B323" s="1" t="s">
        <v>57</v>
      </c>
      <c r="C323" s="1" t="s">
        <v>58</v>
      </c>
      <c r="D323" s="1" t="s">
        <v>9</v>
      </c>
      <c r="E323" s="1" t="s">
        <v>10</v>
      </c>
      <c r="F323" s="2">
        <v>19547404</v>
      </c>
      <c r="G323" s="4" t="str">
        <f t="shared" ref="G323:G338" si="10">CONCATENATE(B323," ",C323)</f>
        <v>11045291 CISSS Montérégie-Centre</v>
      </c>
      <c r="H323" s="4" t="str">
        <f t="shared" ref="H323:H338" si="11">CONCATENATE(LEFT(A323,4),"-",RIGHT(A323,4))</f>
        <v>2026-2027</v>
      </c>
    </row>
    <row r="324" spans="1:8" x14ac:dyDescent="0.25">
      <c r="A324" s="1" t="s">
        <v>121</v>
      </c>
      <c r="B324" s="1" t="s">
        <v>59</v>
      </c>
      <c r="C324" s="1" t="s">
        <v>60</v>
      </c>
      <c r="D324" s="1" t="s">
        <v>9</v>
      </c>
      <c r="E324" s="1" t="s">
        <v>29</v>
      </c>
      <c r="F324" s="2">
        <v>22578128</v>
      </c>
      <c r="G324" s="4" t="str">
        <f t="shared" si="10"/>
        <v>11045309 CISSS Montérégie-Est</v>
      </c>
      <c r="H324" s="4" t="str">
        <f t="shared" si="11"/>
        <v>2026-2027</v>
      </c>
    </row>
    <row r="325" spans="1:8" x14ac:dyDescent="0.25">
      <c r="A325" s="1" t="s">
        <v>121</v>
      </c>
      <c r="B325" s="1" t="s">
        <v>61</v>
      </c>
      <c r="C325" s="1" t="s">
        <v>62</v>
      </c>
      <c r="D325" s="1" t="s">
        <v>9</v>
      </c>
      <c r="E325" s="1" t="s">
        <v>10</v>
      </c>
      <c r="F325" s="2">
        <v>17791100</v>
      </c>
      <c r="G325" s="4" t="str">
        <f t="shared" si="10"/>
        <v>11045317 CISSS Montérégie-Ouest</v>
      </c>
      <c r="H325" s="4" t="str">
        <f t="shared" si="11"/>
        <v>2026-2027</v>
      </c>
    </row>
    <row r="326" spans="1:8" x14ac:dyDescent="0.25">
      <c r="A326" s="1" t="s">
        <v>121</v>
      </c>
      <c r="B326" s="1" t="s">
        <v>63</v>
      </c>
      <c r="C326" s="1" t="s">
        <v>64</v>
      </c>
      <c r="D326" s="1" t="s">
        <v>9</v>
      </c>
      <c r="E326" s="1" t="s">
        <v>56</v>
      </c>
      <c r="F326" s="2">
        <v>21947152</v>
      </c>
      <c r="G326" s="4" t="str">
        <f t="shared" si="10"/>
        <v>11045333 CISSS Chaudière-Appalaches</v>
      </c>
      <c r="H326" s="4" t="str">
        <f t="shared" si="11"/>
        <v>2026-2027</v>
      </c>
    </row>
    <row r="327" spans="1:8" x14ac:dyDescent="0.25">
      <c r="A327" s="1" t="s">
        <v>121</v>
      </c>
      <c r="B327" s="1" t="s">
        <v>65</v>
      </c>
      <c r="C327" s="1" t="s">
        <v>66</v>
      </c>
      <c r="D327" s="1" t="s">
        <v>9</v>
      </c>
      <c r="E327" s="1" t="s">
        <v>67</v>
      </c>
      <c r="F327" s="2">
        <v>61992</v>
      </c>
      <c r="G327" s="4" t="str">
        <f t="shared" si="10"/>
        <v>12114922 Atelier Le fil d'Ariane inc.</v>
      </c>
      <c r="H327" s="4" t="str">
        <f t="shared" si="11"/>
        <v>2026-2027</v>
      </c>
    </row>
    <row r="328" spans="1:8" x14ac:dyDescent="0.25">
      <c r="A328" s="1" t="s">
        <v>121</v>
      </c>
      <c r="B328" s="1" t="s">
        <v>99</v>
      </c>
      <c r="C328" s="1" t="s">
        <v>100</v>
      </c>
      <c r="D328" s="1" t="s">
        <v>9</v>
      </c>
      <c r="E328" s="1" t="s">
        <v>10</v>
      </c>
      <c r="F328" s="2">
        <v>3206497</v>
      </c>
      <c r="G328" s="4" t="str">
        <f t="shared" si="10"/>
        <v>12431656 ICM/Inst. cardiologie Montréal</v>
      </c>
      <c r="H328" s="4" t="str">
        <f t="shared" si="11"/>
        <v>2026-2027</v>
      </c>
    </row>
    <row r="329" spans="1:8" x14ac:dyDescent="0.25">
      <c r="A329" s="1" t="s">
        <v>121</v>
      </c>
      <c r="B329" s="1" t="s">
        <v>68</v>
      </c>
      <c r="C329" s="1" t="s">
        <v>69</v>
      </c>
      <c r="D329" s="1" t="s">
        <v>9</v>
      </c>
      <c r="E329" s="1" t="s">
        <v>67</v>
      </c>
      <c r="F329" s="2">
        <v>111062</v>
      </c>
      <c r="G329" s="4" t="str">
        <f t="shared" si="10"/>
        <v>12453676 Clin. comm. Pointe St-Charles</v>
      </c>
      <c r="H329" s="4" t="str">
        <f t="shared" si="11"/>
        <v>2026-2027</v>
      </c>
    </row>
    <row r="330" spans="1:8" x14ac:dyDescent="0.25">
      <c r="A330" s="1" t="s">
        <v>121</v>
      </c>
      <c r="B330" s="1" t="s">
        <v>101</v>
      </c>
      <c r="C330" s="1" t="s">
        <v>102</v>
      </c>
      <c r="D330" s="1" t="s">
        <v>9</v>
      </c>
      <c r="E330" s="1" t="s">
        <v>56</v>
      </c>
      <c r="F330" s="2">
        <v>16564052</v>
      </c>
      <c r="G330" s="4" t="str">
        <f t="shared" si="10"/>
        <v>12599213 CUSM/Centre univ. santé McGill</v>
      </c>
      <c r="H330" s="4" t="str">
        <f t="shared" si="11"/>
        <v>2026-2027</v>
      </c>
    </row>
    <row r="331" spans="1:8" x14ac:dyDescent="0.25">
      <c r="A331" s="1" t="s">
        <v>121</v>
      </c>
      <c r="B331" s="1" t="s">
        <v>70</v>
      </c>
      <c r="C331" s="1" t="s">
        <v>71</v>
      </c>
      <c r="D331" s="1" t="s">
        <v>9</v>
      </c>
      <c r="E331" s="1" t="s">
        <v>15</v>
      </c>
      <c r="F331" s="2">
        <v>6569476</v>
      </c>
      <c r="G331" s="4" t="str">
        <f t="shared" si="10"/>
        <v>12694659 CHU Ste-Justine</v>
      </c>
      <c r="H331" s="4" t="str">
        <f t="shared" si="11"/>
        <v>2026-2027</v>
      </c>
    </row>
    <row r="332" spans="1:8" x14ac:dyDescent="0.25">
      <c r="A332" s="1" t="s">
        <v>121</v>
      </c>
      <c r="B332" s="1" t="s">
        <v>72</v>
      </c>
      <c r="C332" s="1" t="s">
        <v>73</v>
      </c>
      <c r="D332" s="1" t="s">
        <v>9</v>
      </c>
      <c r="E332" s="1" t="s">
        <v>29</v>
      </c>
      <c r="F332" s="2">
        <v>218315</v>
      </c>
      <c r="G332" s="4" t="str">
        <f t="shared" si="10"/>
        <v>12730628 Cent. santé Tulattavik Ungava</v>
      </c>
      <c r="H332" s="4" t="str">
        <f t="shared" si="11"/>
        <v>2026-2027</v>
      </c>
    </row>
    <row r="333" spans="1:8" x14ac:dyDescent="0.25">
      <c r="A333" s="1" t="s">
        <v>121</v>
      </c>
      <c r="B333" s="1" t="s">
        <v>103</v>
      </c>
      <c r="C333" s="1" t="s">
        <v>104</v>
      </c>
      <c r="D333" s="1" t="s">
        <v>9</v>
      </c>
      <c r="E333" s="1" t="s">
        <v>112</v>
      </c>
      <c r="F333" s="2">
        <v>1141379</v>
      </c>
      <c r="G333" s="4" t="str">
        <f t="shared" si="10"/>
        <v>12797577 Institut Philippe-Pinel</v>
      </c>
      <c r="H333" s="4" t="str">
        <f t="shared" si="11"/>
        <v>2026-2027</v>
      </c>
    </row>
    <row r="334" spans="1:8" x14ac:dyDescent="0.25">
      <c r="A334" s="1" t="s">
        <v>121</v>
      </c>
      <c r="B334" s="1" t="s">
        <v>105</v>
      </c>
      <c r="C334" s="1" t="s">
        <v>106</v>
      </c>
      <c r="D334" s="1" t="s">
        <v>9</v>
      </c>
      <c r="E334" s="1" t="s">
        <v>29</v>
      </c>
      <c r="F334" s="2">
        <v>4215084</v>
      </c>
      <c r="G334" s="4" t="str">
        <f t="shared" si="10"/>
        <v>13623616 IUCPQ/Inst.univ.card.pneumo.Qc</v>
      </c>
      <c r="H334" s="4" t="str">
        <f t="shared" si="11"/>
        <v>2026-2027</v>
      </c>
    </row>
    <row r="335" spans="1:8" x14ac:dyDescent="0.25">
      <c r="A335" s="1" t="s">
        <v>121</v>
      </c>
      <c r="B335" s="1" t="s">
        <v>107</v>
      </c>
      <c r="C335" s="1" t="s">
        <v>108</v>
      </c>
      <c r="D335" s="1" t="s">
        <v>9</v>
      </c>
      <c r="E335" s="1" t="s">
        <v>10</v>
      </c>
      <c r="F335" s="2">
        <v>88624</v>
      </c>
      <c r="G335" s="4" t="str">
        <f t="shared" si="10"/>
        <v>14665293 RRSSS du Nunavik</v>
      </c>
      <c r="H335" s="4" t="str">
        <f t="shared" si="11"/>
        <v>2026-2027</v>
      </c>
    </row>
    <row r="336" spans="1:8" x14ac:dyDescent="0.25">
      <c r="A336" s="1" t="s">
        <v>121</v>
      </c>
      <c r="B336" s="1" t="s">
        <v>74</v>
      </c>
      <c r="C336" s="1" t="s">
        <v>75</v>
      </c>
      <c r="D336" s="1" t="s">
        <v>9</v>
      </c>
      <c r="E336" s="1" t="s">
        <v>10</v>
      </c>
      <c r="F336" s="2">
        <v>51560</v>
      </c>
      <c r="G336" s="4" t="str">
        <f t="shared" si="10"/>
        <v>16258899 CCSSSBJ/Conseil Cri Baie-James</v>
      </c>
      <c r="H336" s="4" t="str">
        <f t="shared" si="11"/>
        <v>2026-2027</v>
      </c>
    </row>
    <row r="337" spans="1:8" x14ac:dyDescent="0.25">
      <c r="A337" s="1" t="s">
        <v>121</v>
      </c>
      <c r="B337" s="1" t="s">
        <v>76</v>
      </c>
      <c r="C337" s="1" t="s">
        <v>77</v>
      </c>
      <c r="D337" s="1" t="s">
        <v>9</v>
      </c>
      <c r="E337" s="1" t="s">
        <v>29</v>
      </c>
      <c r="F337" s="2">
        <v>957059</v>
      </c>
      <c r="G337" s="4" t="str">
        <f t="shared" si="10"/>
        <v>18456327 Cent. santé Inuulitsivik</v>
      </c>
      <c r="H337" s="4" t="str">
        <f t="shared" si="11"/>
        <v>2026-2027</v>
      </c>
    </row>
    <row r="338" spans="1:8" x14ac:dyDescent="0.25">
      <c r="A338" s="1" t="s">
        <v>121</v>
      </c>
      <c r="B338" s="1" t="s">
        <v>78</v>
      </c>
      <c r="C338" s="1" t="s">
        <v>79</v>
      </c>
      <c r="D338" s="1" t="s">
        <v>9</v>
      </c>
      <c r="E338" s="1" t="s">
        <v>67</v>
      </c>
      <c r="F338" s="2">
        <v>32939</v>
      </c>
      <c r="G338" s="4" t="str">
        <f t="shared" si="10"/>
        <v>29732187 Cent. hospitalier Villa Medica</v>
      </c>
      <c r="H338" s="4" t="str">
        <f t="shared" si="11"/>
        <v>2026-2027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65610-7BF9-4F53-A13E-4E5444169E4D}">
  <dimension ref="A1:K54"/>
  <sheetViews>
    <sheetView tabSelected="1" workbookViewId="0">
      <selection activeCell="N5" sqref="N5"/>
    </sheetView>
  </sheetViews>
  <sheetFormatPr baseColWidth="10" defaultRowHeight="15" x14ac:dyDescent="0.25"/>
  <cols>
    <col min="1" max="1" width="39.42578125" bestFit="1" customWidth="1"/>
    <col min="2" max="2" width="24.5703125" bestFit="1" customWidth="1"/>
    <col min="3" max="9" width="17.140625" bestFit="1" customWidth="1"/>
    <col min="10" max="10" width="15.5703125" bestFit="1" customWidth="1"/>
    <col min="11" max="11" width="18.140625" bestFit="1" customWidth="1"/>
  </cols>
  <sheetData>
    <row r="1" spans="1:11" x14ac:dyDescent="0.25">
      <c r="A1" t="s">
        <v>185</v>
      </c>
    </row>
    <row r="3" spans="1:11" x14ac:dyDescent="0.25">
      <c r="A3" s="5" t="s">
        <v>183</v>
      </c>
      <c r="B3" s="5" t="s">
        <v>184</v>
      </c>
    </row>
    <row r="4" spans="1:11" x14ac:dyDescent="0.25">
      <c r="A4" s="5" t="s">
        <v>122</v>
      </c>
      <c r="B4" t="s">
        <v>178</v>
      </c>
      <c r="C4" t="s">
        <v>179</v>
      </c>
      <c r="D4" t="s">
        <v>177</v>
      </c>
      <c r="E4" t="s">
        <v>175</v>
      </c>
      <c r="F4" t="s">
        <v>180</v>
      </c>
      <c r="G4" t="s">
        <v>182</v>
      </c>
      <c r="H4" t="s">
        <v>174</v>
      </c>
      <c r="I4" t="s">
        <v>181</v>
      </c>
      <c r="J4" t="s">
        <v>176</v>
      </c>
      <c r="K4" t="s">
        <v>124</v>
      </c>
    </row>
    <row r="5" spans="1:11" x14ac:dyDescent="0.25">
      <c r="A5" s="6" t="s">
        <v>139</v>
      </c>
      <c r="B5" s="7"/>
      <c r="C5" s="7">
        <v>56000</v>
      </c>
      <c r="D5" s="7">
        <v>56000</v>
      </c>
      <c r="E5" s="7"/>
      <c r="F5" s="7"/>
      <c r="G5" s="7"/>
      <c r="H5" s="7"/>
      <c r="I5" s="7"/>
      <c r="J5" s="7"/>
      <c r="K5" s="7">
        <v>112000</v>
      </c>
    </row>
    <row r="6" spans="1:11" x14ac:dyDescent="0.25">
      <c r="A6" s="6" t="s">
        <v>137</v>
      </c>
      <c r="B6" s="7">
        <v>65000</v>
      </c>
      <c r="C6" s="7">
        <v>65000</v>
      </c>
      <c r="D6" s="7">
        <v>65000</v>
      </c>
      <c r="E6" s="7">
        <v>65000</v>
      </c>
      <c r="F6" s="7">
        <v>46533</v>
      </c>
      <c r="G6" s="7"/>
      <c r="H6" s="7"/>
      <c r="I6" s="7"/>
      <c r="J6" s="7"/>
      <c r="K6" s="7">
        <v>306533</v>
      </c>
    </row>
    <row r="7" spans="1:11" x14ac:dyDescent="0.25">
      <c r="A7" s="6" t="s">
        <v>142</v>
      </c>
      <c r="B7" s="7"/>
      <c r="C7" s="7"/>
      <c r="D7" s="7">
        <v>98400</v>
      </c>
      <c r="E7" s="7"/>
      <c r="F7" s="7"/>
      <c r="G7" s="7"/>
      <c r="H7" s="7"/>
      <c r="I7" s="7"/>
      <c r="J7" s="7"/>
      <c r="K7" s="7">
        <v>98400</v>
      </c>
    </row>
    <row r="8" spans="1:11" x14ac:dyDescent="0.25">
      <c r="A8" s="6" t="s">
        <v>135</v>
      </c>
      <c r="B8" s="7"/>
      <c r="C8" s="7"/>
      <c r="D8" s="7">
        <v>40000</v>
      </c>
      <c r="E8" s="7">
        <v>80000</v>
      </c>
      <c r="F8" s="7"/>
      <c r="G8" s="7"/>
      <c r="H8" s="7"/>
      <c r="I8" s="7"/>
      <c r="J8" s="7"/>
      <c r="K8" s="7">
        <v>120000</v>
      </c>
    </row>
    <row r="9" spans="1:11" x14ac:dyDescent="0.25">
      <c r="A9" s="6" t="s">
        <v>130</v>
      </c>
      <c r="B9" s="7"/>
      <c r="C9" s="7">
        <v>10000</v>
      </c>
      <c r="D9" s="7"/>
      <c r="E9" s="7"/>
      <c r="F9" s="7"/>
      <c r="G9" s="7"/>
      <c r="H9" s="7"/>
      <c r="I9" s="7"/>
      <c r="J9" s="7"/>
      <c r="K9" s="7">
        <v>10000</v>
      </c>
    </row>
    <row r="10" spans="1:11" x14ac:dyDescent="0.25">
      <c r="A10" s="6" t="s">
        <v>132</v>
      </c>
      <c r="B10" s="7">
        <v>56000</v>
      </c>
      <c r="C10" s="7">
        <v>114894</v>
      </c>
      <c r="D10" s="7">
        <v>21451</v>
      </c>
      <c r="E10" s="7"/>
      <c r="F10" s="7"/>
      <c r="G10" s="7"/>
      <c r="H10" s="7"/>
      <c r="I10" s="7"/>
      <c r="J10" s="7"/>
      <c r="K10" s="7">
        <v>192345</v>
      </c>
    </row>
    <row r="11" spans="1:11" x14ac:dyDescent="0.25">
      <c r="A11" s="6" t="s">
        <v>145</v>
      </c>
      <c r="B11" s="7"/>
      <c r="C11" s="7"/>
      <c r="D11" s="7">
        <v>252000</v>
      </c>
      <c r="E11" s="7"/>
      <c r="F11" s="7"/>
      <c r="G11" s="7"/>
      <c r="H11" s="7"/>
      <c r="I11" s="7"/>
      <c r="J11" s="7"/>
      <c r="K11" s="7">
        <v>252000</v>
      </c>
    </row>
    <row r="12" spans="1:11" x14ac:dyDescent="0.25">
      <c r="A12" s="6" t="s">
        <v>147</v>
      </c>
      <c r="B12" s="7">
        <v>508936</v>
      </c>
      <c r="C12" s="7">
        <v>592593</v>
      </c>
      <c r="D12" s="7">
        <v>596480</v>
      </c>
      <c r="E12" s="7">
        <v>686845</v>
      </c>
      <c r="F12" s="7">
        <v>725087</v>
      </c>
      <c r="G12" s="7">
        <v>912048</v>
      </c>
      <c r="H12" s="7">
        <v>1214981</v>
      </c>
      <c r="I12" s="7">
        <v>3655809</v>
      </c>
      <c r="J12" s="7">
        <v>1150176</v>
      </c>
      <c r="K12" s="7">
        <v>10042955</v>
      </c>
    </row>
    <row r="13" spans="1:11" x14ac:dyDescent="0.25">
      <c r="A13" s="6" t="s">
        <v>126</v>
      </c>
      <c r="B13" s="7"/>
      <c r="C13" s="7"/>
      <c r="D13" s="7">
        <v>34454</v>
      </c>
      <c r="E13" s="7">
        <v>68</v>
      </c>
      <c r="F13" s="7"/>
      <c r="G13" s="7"/>
      <c r="H13" s="7">
        <v>2644896</v>
      </c>
      <c r="I13" s="7">
        <v>46840204</v>
      </c>
      <c r="J13" s="7">
        <v>14736681</v>
      </c>
      <c r="K13" s="7">
        <v>64256303</v>
      </c>
    </row>
    <row r="14" spans="1:11" x14ac:dyDescent="0.25">
      <c r="A14" s="6" t="s">
        <v>127</v>
      </c>
      <c r="B14" s="7">
        <v>1941</v>
      </c>
      <c r="C14" s="7">
        <v>1968</v>
      </c>
      <c r="D14" s="7">
        <v>2397</v>
      </c>
      <c r="E14" s="7">
        <v>3544</v>
      </c>
      <c r="F14" s="7">
        <v>2102</v>
      </c>
      <c r="G14" s="7">
        <v>10129</v>
      </c>
      <c r="H14" s="7">
        <v>2278</v>
      </c>
      <c r="I14" s="7">
        <v>2344</v>
      </c>
      <c r="J14" s="7">
        <v>860</v>
      </c>
      <c r="K14" s="7">
        <v>27563</v>
      </c>
    </row>
    <row r="15" spans="1:11" x14ac:dyDescent="0.25">
      <c r="A15" s="6" t="s">
        <v>150</v>
      </c>
      <c r="B15" s="7">
        <v>2807391</v>
      </c>
      <c r="C15" s="7">
        <v>3091959</v>
      </c>
      <c r="D15" s="7">
        <v>3156909</v>
      </c>
      <c r="E15" s="7">
        <v>3546773</v>
      </c>
      <c r="F15" s="7">
        <v>3760208</v>
      </c>
      <c r="G15" s="7">
        <v>5159472</v>
      </c>
      <c r="H15" s="7">
        <v>5372630</v>
      </c>
      <c r="I15" s="7">
        <v>4124454</v>
      </c>
      <c r="J15" s="7">
        <v>1473032</v>
      </c>
      <c r="K15" s="7">
        <v>32492828</v>
      </c>
    </row>
    <row r="16" spans="1:11" x14ac:dyDescent="0.25">
      <c r="A16" s="6" t="s">
        <v>133</v>
      </c>
      <c r="B16" s="7"/>
      <c r="C16" s="7"/>
      <c r="D16" s="7">
        <v>31206</v>
      </c>
      <c r="E16" s="7">
        <v>72860</v>
      </c>
      <c r="F16" s="7">
        <v>316185</v>
      </c>
      <c r="G16" s="7">
        <v>350867</v>
      </c>
      <c r="H16" s="7">
        <v>1551441</v>
      </c>
      <c r="I16" s="7">
        <v>57673305</v>
      </c>
      <c r="J16" s="7">
        <v>18144945</v>
      </c>
      <c r="K16" s="7">
        <v>78140809</v>
      </c>
    </row>
    <row r="17" spans="1:11" x14ac:dyDescent="0.25">
      <c r="A17" s="6" t="s">
        <v>159</v>
      </c>
      <c r="B17" s="7">
        <v>35471825</v>
      </c>
      <c r="C17" s="7">
        <v>36831296</v>
      </c>
      <c r="D17" s="7">
        <v>38505287</v>
      </c>
      <c r="E17" s="7">
        <v>38717776</v>
      </c>
      <c r="F17" s="7">
        <v>42497407</v>
      </c>
      <c r="G17" s="7">
        <v>46488011</v>
      </c>
      <c r="H17" s="7">
        <v>50673799</v>
      </c>
      <c r="I17" s="7">
        <v>38933279</v>
      </c>
      <c r="J17" s="7">
        <v>13904936</v>
      </c>
      <c r="K17" s="7">
        <v>342023616</v>
      </c>
    </row>
    <row r="18" spans="1:11" x14ac:dyDescent="0.25">
      <c r="A18" s="6" t="s">
        <v>161</v>
      </c>
      <c r="B18" s="7">
        <v>45910366</v>
      </c>
      <c r="C18" s="7">
        <v>47935825</v>
      </c>
      <c r="D18" s="7">
        <v>49632011</v>
      </c>
      <c r="E18" s="7">
        <v>49490803</v>
      </c>
      <c r="F18" s="7">
        <v>53016555</v>
      </c>
      <c r="G18" s="7">
        <v>56592544</v>
      </c>
      <c r="H18" s="7">
        <v>60736118</v>
      </c>
      <c r="I18" s="7">
        <v>48576176</v>
      </c>
      <c r="J18" s="7">
        <v>17392164</v>
      </c>
      <c r="K18" s="7">
        <v>429282562</v>
      </c>
    </row>
    <row r="19" spans="1:11" x14ac:dyDescent="0.25">
      <c r="A19" s="6" t="s">
        <v>168</v>
      </c>
      <c r="B19" s="7">
        <v>104483582</v>
      </c>
      <c r="C19" s="7">
        <v>108193366</v>
      </c>
      <c r="D19" s="7">
        <v>113645436</v>
      </c>
      <c r="E19" s="7">
        <v>113393276</v>
      </c>
      <c r="F19" s="7">
        <v>123405384</v>
      </c>
      <c r="G19" s="7">
        <v>133848870</v>
      </c>
      <c r="H19" s="7">
        <v>144450627</v>
      </c>
      <c r="I19" s="7">
        <v>76305568</v>
      </c>
      <c r="J19" s="7">
        <v>27252388</v>
      </c>
      <c r="K19" s="7">
        <v>944978497</v>
      </c>
    </row>
    <row r="20" spans="1:11" x14ac:dyDescent="0.25">
      <c r="A20" s="6" t="s">
        <v>171</v>
      </c>
      <c r="B20" s="7">
        <v>76012233</v>
      </c>
      <c r="C20" s="7">
        <v>79742556</v>
      </c>
      <c r="D20" s="7">
        <v>83489249</v>
      </c>
      <c r="E20" s="7">
        <v>81198698</v>
      </c>
      <c r="F20" s="7">
        <v>88575493</v>
      </c>
      <c r="G20" s="7">
        <v>100314807</v>
      </c>
      <c r="H20" s="7">
        <v>104952347</v>
      </c>
      <c r="I20" s="7">
        <v>86941061</v>
      </c>
      <c r="J20" s="7">
        <v>31045468</v>
      </c>
      <c r="K20" s="7">
        <v>732271912</v>
      </c>
    </row>
    <row r="21" spans="1:11" x14ac:dyDescent="0.25">
      <c r="A21" s="6" t="s">
        <v>172</v>
      </c>
      <c r="B21" s="7">
        <v>37507964</v>
      </c>
      <c r="C21" s="7">
        <v>38769276</v>
      </c>
      <c r="D21" s="7">
        <v>41363137</v>
      </c>
      <c r="E21" s="7">
        <v>41872115</v>
      </c>
      <c r="F21" s="7">
        <v>44912537</v>
      </c>
      <c r="G21" s="7">
        <v>53536297</v>
      </c>
      <c r="H21" s="7">
        <v>82275427</v>
      </c>
      <c r="I21" s="7">
        <v>87518959</v>
      </c>
      <c r="J21" s="7">
        <v>31056860</v>
      </c>
      <c r="K21" s="7">
        <v>458812572</v>
      </c>
    </row>
    <row r="22" spans="1:11" x14ac:dyDescent="0.25">
      <c r="A22" s="6" t="s">
        <v>164</v>
      </c>
      <c r="B22" s="7">
        <v>45080828</v>
      </c>
      <c r="C22" s="7">
        <v>47070301</v>
      </c>
      <c r="D22" s="7">
        <v>49460552</v>
      </c>
      <c r="E22" s="7">
        <v>48977065</v>
      </c>
      <c r="F22" s="7">
        <v>53394784</v>
      </c>
      <c r="G22" s="7">
        <v>59213334</v>
      </c>
      <c r="H22" s="7">
        <v>66725725</v>
      </c>
      <c r="I22" s="7">
        <v>53852533</v>
      </c>
      <c r="J22" s="7">
        <v>19233316</v>
      </c>
      <c r="K22" s="7">
        <v>443008438</v>
      </c>
    </row>
    <row r="23" spans="1:11" x14ac:dyDescent="0.25">
      <c r="A23" s="6" t="s">
        <v>160</v>
      </c>
      <c r="B23" s="7">
        <v>29259627</v>
      </c>
      <c r="C23" s="7">
        <v>31008162</v>
      </c>
      <c r="D23" s="7">
        <v>32128797</v>
      </c>
      <c r="E23" s="7">
        <v>32185958</v>
      </c>
      <c r="F23" s="7">
        <v>37996536</v>
      </c>
      <c r="G23" s="7">
        <v>42575569</v>
      </c>
      <c r="H23" s="7">
        <v>44420561</v>
      </c>
      <c r="I23" s="7">
        <v>46835005</v>
      </c>
      <c r="J23" s="7">
        <v>16721660</v>
      </c>
      <c r="K23" s="7">
        <v>313131875</v>
      </c>
    </row>
    <row r="24" spans="1:11" x14ac:dyDescent="0.25">
      <c r="A24" s="6" t="s">
        <v>170</v>
      </c>
      <c r="B24" s="7">
        <v>151205456</v>
      </c>
      <c r="C24" s="7">
        <v>158058047</v>
      </c>
      <c r="D24" s="7">
        <v>164298236</v>
      </c>
      <c r="E24" s="7">
        <v>161940313</v>
      </c>
      <c r="F24" s="7">
        <v>175971334</v>
      </c>
      <c r="G24" s="7">
        <v>189494620</v>
      </c>
      <c r="H24" s="7">
        <v>202735705</v>
      </c>
      <c r="I24" s="7">
        <v>84360323</v>
      </c>
      <c r="J24" s="7">
        <v>30477496</v>
      </c>
      <c r="K24" s="7">
        <v>1318541530</v>
      </c>
    </row>
    <row r="25" spans="1:11" x14ac:dyDescent="0.25">
      <c r="A25" s="6" t="s">
        <v>154</v>
      </c>
      <c r="B25" s="7">
        <v>5778264</v>
      </c>
      <c r="C25" s="7">
        <v>6234830</v>
      </c>
      <c r="D25" s="7">
        <v>7763918</v>
      </c>
      <c r="E25" s="7">
        <v>7557232</v>
      </c>
      <c r="F25" s="7">
        <v>6491810</v>
      </c>
      <c r="G25" s="7">
        <v>8433787</v>
      </c>
      <c r="H25" s="7">
        <v>10674017</v>
      </c>
      <c r="I25" s="7">
        <v>51019078</v>
      </c>
      <c r="J25" s="7">
        <v>18221340</v>
      </c>
      <c r="K25" s="7">
        <v>122174276</v>
      </c>
    </row>
    <row r="26" spans="1:11" x14ac:dyDescent="0.25">
      <c r="A26" s="6" t="s">
        <v>156</v>
      </c>
      <c r="B26" s="7">
        <v>6689692</v>
      </c>
      <c r="C26" s="7">
        <v>7661248</v>
      </c>
      <c r="D26" s="7">
        <v>8122968</v>
      </c>
      <c r="E26" s="7">
        <v>7233330</v>
      </c>
      <c r="F26" s="7">
        <v>7519918</v>
      </c>
      <c r="G26" s="7">
        <v>11350431</v>
      </c>
      <c r="H26" s="7">
        <v>16309124</v>
      </c>
      <c r="I26" s="7">
        <v>70723456</v>
      </c>
      <c r="J26" s="7">
        <v>25258752</v>
      </c>
      <c r="K26" s="7">
        <v>160868919</v>
      </c>
    </row>
    <row r="27" spans="1:11" x14ac:dyDescent="0.25">
      <c r="A27" s="6" t="s">
        <v>163</v>
      </c>
      <c r="B27" s="7">
        <v>34558720</v>
      </c>
      <c r="C27" s="7">
        <v>36707059</v>
      </c>
      <c r="D27" s="7">
        <v>37699943</v>
      </c>
      <c r="E27" s="7">
        <v>36968462</v>
      </c>
      <c r="F27" s="7">
        <v>42043697</v>
      </c>
      <c r="G27" s="7">
        <v>48720975</v>
      </c>
      <c r="H27" s="7">
        <v>53995950</v>
      </c>
      <c r="I27" s="7">
        <v>52512579</v>
      </c>
      <c r="J27" s="7">
        <v>18754776</v>
      </c>
      <c r="K27" s="7">
        <v>361962161</v>
      </c>
    </row>
    <row r="28" spans="1:11" x14ac:dyDescent="0.25">
      <c r="A28" s="6" t="s">
        <v>158</v>
      </c>
      <c r="B28" s="7">
        <v>25165555</v>
      </c>
      <c r="C28" s="7">
        <v>26181432</v>
      </c>
      <c r="D28" s="7">
        <v>27323178</v>
      </c>
      <c r="E28" s="7">
        <v>28539764</v>
      </c>
      <c r="F28" s="7">
        <v>29415032</v>
      </c>
      <c r="G28" s="7">
        <v>32821227</v>
      </c>
      <c r="H28" s="7">
        <v>37740730</v>
      </c>
      <c r="I28" s="7">
        <v>28478055</v>
      </c>
      <c r="J28" s="7">
        <v>10165524</v>
      </c>
      <c r="K28" s="7">
        <v>245830497</v>
      </c>
    </row>
    <row r="29" spans="1:11" x14ac:dyDescent="0.25">
      <c r="A29" s="6" t="s">
        <v>157</v>
      </c>
      <c r="B29" s="7">
        <v>14752566</v>
      </c>
      <c r="C29" s="7">
        <v>15437242</v>
      </c>
      <c r="D29" s="7">
        <v>15777529</v>
      </c>
      <c r="E29" s="7">
        <v>16052838</v>
      </c>
      <c r="F29" s="7">
        <v>17323534</v>
      </c>
      <c r="G29" s="7">
        <v>19060925</v>
      </c>
      <c r="H29" s="7">
        <v>23758943</v>
      </c>
      <c r="I29" s="7">
        <v>22976418</v>
      </c>
      <c r="J29" s="7">
        <v>8200628</v>
      </c>
      <c r="K29" s="7">
        <v>153340623</v>
      </c>
    </row>
    <row r="30" spans="1:11" x14ac:dyDescent="0.25">
      <c r="A30" s="6" t="s">
        <v>155</v>
      </c>
      <c r="B30" s="7">
        <v>17535905</v>
      </c>
      <c r="C30" s="7">
        <v>18238971</v>
      </c>
      <c r="D30" s="7">
        <v>18904193</v>
      </c>
      <c r="E30" s="7">
        <v>18899444</v>
      </c>
      <c r="F30" s="7">
        <v>20665908</v>
      </c>
      <c r="G30" s="7">
        <v>22794485</v>
      </c>
      <c r="H30" s="7">
        <v>25187287</v>
      </c>
      <c r="I30" s="7">
        <v>18186741</v>
      </c>
      <c r="J30" s="7">
        <v>6495352</v>
      </c>
      <c r="K30" s="7">
        <v>166908286</v>
      </c>
    </row>
    <row r="31" spans="1:11" x14ac:dyDescent="0.25">
      <c r="A31" s="6" t="s">
        <v>165</v>
      </c>
      <c r="B31" s="7">
        <v>43987940</v>
      </c>
      <c r="C31" s="7">
        <v>46858982</v>
      </c>
      <c r="D31" s="7">
        <v>47807601</v>
      </c>
      <c r="E31" s="7">
        <v>48826659</v>
      </c>
      <c r="F31" s="7">
        <v>55240278</v>
      </c>
      <c r="G31" s="7">
        <v>62333168</v>
      </c>
      <c r="H31" s="7">
        <v>67390451</v>
      </c>
      <c r="I31" s="7">
        <v>54729460</v>
      </c>
      <c r="J31" s="7">
        <v>19541160</v>
      </c>
      <c r="K31" s="7">
        <v>446715699</v>
      </c>
    </row>
    <row r="32" spans="1:11" x14ac:dyDescent="0.25">
      <c r="A32" s="6" t="s">
        <v>166</v>
      </c>
      <c r="B32" s="7">
        <v>44640404</v>
      </c>
      <c r="C32" s="7">
        <v>47399082</v>
      </c>
      <c r="D32" s="7">
        <v>49541368</v>
      </c>
      <c r="E32" s="7">
        <v>49458090</v>
      </c>
      <c r="F32" s="7">
        <v>54369576</v>
      </c>
      <c r="G32" s="7">
        <v>60422195</v>
      </c>
      <c r="H32" s="7">
        <v>66266081</v>
      </c>
      <c r="I32" s="7">
        <v>56930472</v>
      </c>
      <c r="J32" s="7">
        <v>20397200</v>
      </c>
      <c r="K32" s="7">
        <v>449424468</v>
      </c>
    </row>
    <row r="33" spans="1:11" x14ac:dyDescent="0.25">
      <c r="A33" s="6" t="s">
        <v>169</v>
      </c>
      <c r="B33" s="7">
        <v>60922357</v>
      </c>
      <c r="C33" s="7">
        <v>64500524</v>
      </c>
      <c r="D33" s="7">
        <v>67996666</v>
      </c>
      <c r="E33" s="7">
        <v>68041479</v>
      </c>
      <c r="F33" s="7">
        <v>74471894</v>
      </c>
      <c r="G33" s="7">
        <v>85762305</v>
      </c>
      <c r="H33" s="7">
        <v>92714716</v>
      </c>
      <c r="I33" s="7">
        <v>77312218</v>
      </c>
      <c r="J33" s="7">
        <v>27611900</v>
      </c>
      <c r="K33" s="7">
        <v>619334059</v>
      </c>
    </row>
    <row r="34" spans="1:11" x14ac:dyDescent="0.25">
      <c r="A34" s="6" t="s">
        <v>151</v>
      </c>
      <c r="B34" s="7">
        <v>3462225</v>
      </c>
      <c r="C34" s="7">
        <v>3910631</v>
      </c>
      <c r="D34" s="7">
        <v>4005611</v>
      </c>
      <c r="E34" s="7">
        <v>3605105</v>
      </c>
      <c r="F34" s="7">
        <v>3984208</v>
      </c>
      <c r="G34" s="7">
        <v>6895529</v>
      </c>
      <c r="H34" s="7">
        <v>9078585</v>
      </c>
      <c r="I34" s="7">
        <v>54731952</v>
      </c>
      <c r="J34" s="7">
        <v>19547404</v>
      </c>
      <c r="K34" s="7">
        <v>109221250</v>
      </c>
    </row>
    <row r="35" spans="1:11" x14ac:dyDescent="0.25">
      <c r="A35" s="6" t="s">
        <v>152</v>
      </c>
      <c r="B35" s="7">
        <v>3635899</v>
      </c>
      <c r="C35" s="7">
        <v>4608585</v>
      </c>
      <c r="D35" s="7">
        <v>4827707</v>
      </c>
      <c r="E35" s="7">
        <v>5383848</v>
      </c>
      <c r="F35" s="7">
        <v>4777089</v>
      </c>
      <c r="G35" s="7">
        <v>11465500</v>
      </c>
      <c r="H35" s="7">
        <v>13072937</v>
      </c>
      <c r="I35" s="7">
        <v>63217878</v>
      </c>
      <c r="J35" s="7">
        <v>22578128</v>
      </c>
      <c r="K35" s="7">
        <v>133567571</v>
      </c>
    </row>
    <row r="36" spans="1:11" x14ac:dyDescent="0.25">
      <c r="A36" s="6" t="s">
        <v>162</v>
      </c>
      <c r="B36" s="7">
        <v>151716267</v>
      </c>
      <c r="C36" s="7">
        <v>158947688</v>
      </c>
      <c r="D36" s="7">
        <v>165521202</v>
      </c>
      <c r="E36" s="7">
        <v>165236588</v>
      </c>
      <c r="F36" s="7">
        <v>181559333</v>
      </c>
      <c r="G36" s="7">
        <v>203840705</v>
      </c>
      <c r="H36" s="7">
        <v>187690396</v>
      </c>
      <c r="I36" s="7">
        <v>49814366</v>
      </c>
      <c r="J36" s="7">
        <v>17791100</v>
      </c>
      <c r="K36" s="7">
        <v>1282117645</v>
      </c>
    </row>
    <row r="37" spans="1:11" x14ac:dyDescent="0.25">
      <c r="A37" s="6" t="s">
        <v>167</v>
      </c>
      <c r="B37" s="7">
        <v>75974666</v>
      </c>
      <c r="C37" s="7">
        <v>78128693</v>
      </c>
      <c r="D37" s="7">
        <v>81551337</v>
      </c>
      <c r="E37" s="7">
        <v>80561245</v>
      </c>
      <c r="F37" s="7">
        <v>87002619</v>
      </c>
      <c r="G37" s="7">
        <v>92581635</v>
      </c>
      <c r="H37" s="7">
        <v>101430117</v>
      </c>
      <c r="I37" s="7">
        <v>61027392</v>
      </c>
      <c r="J37" s="7">
        <v>21947152</v>
      </c>
      <c r="K37" s="7">
        <v>680204856</v>
      </c>
    </row>
    <row r="38" spans="1:11" x14ac:dyDescent="0.25">
      <c r="A38" s="6" t="s">
        <v>140</v>
      </c>
      <c r="B38" s="7">
        <v>134322</v>
      </c>
      <c r="C38" s="7">
        <v>136020</v>
      </c>
      <c r="D38" s="7">
        <v>0</v>
      </c>
      <c r="E38" s="7">
        <v>141684</v>
      </c>
      <c r="F38" s="7">
        <v>158118</v>
      </c>
      <c r="G38" s="7">
        <v>178204</v>
      </c>
      <c r="H38" s="7">
        <v>169520</v>
      </c>
      <c r="I38" s="7">
        <v>173582</v>
      </c>
      <c r="J38" s="7">
        <v>61992</v>
      </c>
      <c r="K38" s="7">
        <v>1153442</v>
      </c>
    </row>
    <row r="39" spans="1:11" x14ac:dyDescent="0.25">
      <c r="A39" s="6" t="s">
        <v>128</v>
      </c>
      <c r="B39" s="7"/>
      <c r="C39" s="7"/>
      <c r="D39" s="7">
        <v>1025</v>
      </c>
      <c r="E39" s="7"/>
      <c r="F39" s="7"/>
      <c r="G39" s="7"/>
      <c r="H39" s="7">
        <v>451943</v>
      </c>
      <c r="I39" s="7">
        <v>10191783</v>
      </c>
      <c r="J39" s="7">
        <v>3206497</v>
      </c>
      <c r="K39" s="7">
        <v>13851248</v>
      </c>
    </row>
    <row r="40" spans="1:11" x14ac:dyDescent="0.25">
      <c r="A40" s="6" t="s">
        <v>143</v>
      </c>
      <c r="B40" s="7">
        <v>138574</v>
      </c>
      <c r="C40" s="7">
        <v>160776</v>
      </c>
      <c r="D40" s="7">
        <v>162371</v>
      </c>
      <c r="E40" s="7">
        <v>194267</v>
      </c>
      <c r="F40" s="7">
        <v>150625</v>
      </c>
      <c r="G40" s="7">
        <v>191335</v>
      </c>
      <c r="H40" s="7">
        <v>211681</v>
      </c>
      <c r="I40" s="7">
        <v>168554</v>
      </c>
      <c r="J40" s="7">
        <v>111062</v>
      </c>
      <c r="K40" s="7">
        <v>1489245</v>
      </c>
    </row>
    <row r="41" spans="1:11" x14ac:dyDescent="0.25">
      <c r="A41" s="6" t="s">
        <v>136</v>
      </c>
      <c r="B41" s="7"/>
      <c r="C41" s="7"/>
      <c r="D41" s="7">
        <v>41586</v>
      </c>
      <c r="E41" s="7"/>
      <c r="F41" s="7"/>
      <c r="G41" s="7"/>
      <c r="H41" s="7">
        <v>2764355</v>
      </c>
      <c r="I41" s="7">
        <v>52648471</v>
      </c>
      <c r="J41" s="7">
        <v>16564052</v>
      </c>
      <c r="K41" s="7">
        <v>72018464</v>
      </c>
    </row>
    <row r="42" spans="1:11" x14ac:dyDescent="0.25">
      <c r="A42" s="6" t="s">
        <v>146</v>
      </c>
      <c r="B42" s="7">
        <v>1838882</v>
      </c>
      <c r="C42" s="7">
        <v>342576</v>
      </c>
      <c r="D42" s="7">
        <v>370499</v>
      </c>
      <c r="E42" s="7">
        <v>356864</v>
      </c>
      <c r="F42" s="7">
        <v>391963</v>
      </c>
      <c r="G42" s="7">
        <v>371820</v>
      </c>
      <c r="H42" s="7">
        <v>1237981</v>
      </c>
      <c r="I42" s="7">
        <v>20880929</v>
      </c>
      <c r="J42" s="7">
        <v>6569476</v>
      </c>
      <c r="K42" s="7">
        <v>32360990</v>
      </c>
    </row>
    <row r="43" spans="1:11" x14ac:dyDescent="0.25">
      <c r="A43" s="6" t="s">
        <v>144</v>
      </c>
      <c r="B43" s="7">
        <v>577526</v>
      </c>
      <c r="C43" s="7">
        <v>585199</v>
      </c>
      <c r="D43" s="7">
        <v>602043</v>
      </c>
      <c r="E43" s="7">
        <v>608965</v>
      </c>
      <c r="F43" s="7">
        <v>626384</v>
      </c>
      <c r="G43" s="7">
        <v>1431858</v>
      </c>
      <c r="H43" s="7">
        <v>976304</v>
      </c>
      <c r="I43" s="7">
        <v>1000173</v>
      </c>
      <c r="J43" s="7">
        <v>218315</v>
      </c>
      <c r="K43" s="7">
        <v>6626767</v>
      </c>
    </row>
    <row r="44" spans="1:11" x14ac:dyDescent="0.25">
      <c r="A44" s="6" t="s">
        <v>131</v>
      </c>
      <c r="B44" s="7"/>
      <c r="C44" s="7"/>
      <c r="D44" s="7">
        <v>16061</v>
      </c>
      <c r="E44" s="7"/>
      <c r="F44" s="7"/>
      <c r="G44" s="7"/>
      <c r="H44" s="7">
        <v>14354</v>
      </c>
      <c r="I44" s="7">
        <v>3627864</v>
      </c>
      <c r="J44" s="7">
        <v>1141379</v>
      </c>
      <c r="K44" s="7">
        <v>4799658</v>
      </c>
    </row>
    <row r="45" spans="1:11" x14ac:dyDescent="0.25">
      <c r="A45" s="6" t="s">
        <v>129</v>
      </c>
      <c r="B45" s="7"/>
      <c r="C45" s="7"/>
      <c r="D45" s="7">
        <v>1189</v>
      </c>
      <c r="E45" s="7"/>
      <c r="F45" s="7"/>
      <c r="G45" s="7"/>
      <c r="H45" s="7">
        <v>507576</v>
      </c>
      <c r="I45" s="7">
        <v>13397549</v>
      </c>
      <c r="J45" s="7">
        <v>4215084</v>
      </c>
      <c r="K45" s="7">
        <v>18121398</v>
      </c>
    </row>
    <row r="46" spans="1:11" x14ac:dyDescent="0.25">
      <c r="A46" s="6" t="s">
        <v>141</v>
      </c>
      <c r="B46" s="7"/>
      <c r="C46" s="7"/>
      <c r="D46" s="7">
        <v>167813</v>
      </c>
      <c r="E46" s="7">
        <v>75000</v>
      </c>
      <c r="F46" s="7">
        <v>128987</v>
      </c>
      <c r="G46" s="7">
        <v>101447</v>
      </c>
      <c r="H46" s="7">
        <v>851905</v>
      </c>
      <c r="I46" s="7">
        <v>759210</v>
      </c>
      <c r="J46" s="7">
        <v>88624</v>
      </c>
      <c r="K46" s="7">
        <v>2172986</v>
      </c>
    </row>
    <row r="47" spans="1:11" x14ac:dyDescent="0.25">
      <c r="A47" s="6" t="s">
        <v>173</v>
      </c>
      <c r="B47" s="7"/>
      <c r="C47" s="7"/>
      <c r="D47" s="7"/>
      <c r="E47" s="7"/>
      <c r="F47" s="7"/>
      <c r="G47" s="7"/>
      <c r="H47" s="7"/>
      <c r="I47" s="7">
        <v>50050962</v>
      </c>
      <c r="J47" s="7"/>
      <c r="K47" s="7">
        <v>50050962</v>
      </c>
    </row>
    <row r="48" spans="1:11" x14ac:dyDescent="0.25">
      <c r="A48" s="6" t="s">
        <v>138</v>
      </c>
      <c r="B48" s="7">
        <v>70611</v>
      </c>
      <c r="C48" s="7">
        <v>73133</v>
      </c>
      <c r="D48" s="7">
        <v>292740</v>
      </c>
      <c r="E48" s="7">
        <v>201482</v>
      </c>
      <c r="F48" s="7">
        <v>360561</v>
      </c>
      <c r="G48" s="7">
        <v>369481</v>
      </c>
      <c r="H48" s="7">
        <v>325613</v>
      </c>
      <c r="I48" s="7">
        <v>164571</v>
      </c>
      <c r="J48" s="7">
        <v>51560</v>
      </c>
      <c r="K48" s="7">
        <v>1909752</v>
      </c>
    </row>
    <row r="49" spans="1:11" x14ac:dyDescent="0.25">
      <c r="A49" s="6" t="s">
        <v>148</v>
      </c>
      <c r="B49" s="7">
        <v>2340244</v>
      </c>
      <c r="C49" s="7">
        <v>2522794</v>
      </c>
      <c r="D49" s="7">
        <v>2601126</v>
      </c>
      <c r="E49" s="7">
        <v>2573027</v>
      </c>
      <c r="F49" s="7">
        <v>2771890</v>
      </c>
      <c r="G49" s="7">
        <v>3249643</v>
      </c>
      <c r="H49" s="7">
        <v>3380535</v>
      </c>
      <c r="I49" s="7">
        <v>3796358</v>
      </c>
      <c r="J49" s="7">
        <v>957059</v>
      </c>
      <c r="K49" s="7">
        <v>24192676</v>
      </c>
    </row>
    <row r="50" spans="1:11" x14ac:dyDescent="0.25">
      <c r="A50" s="6" t="s">
        <v>134</v>
      </c>
      <c r="B50" s="7">
        <v>86071</v>
      </c>
      <c r="C50" s="7">
        <v>86881</v>
      </c>
      <c r="D50" s="7">
        <v>87871</v>
      </c>
      <c r="E50" s="7">
        <v>90787</v>
      </c>
      <c r="F50" s="7">
        <v>624063</v>
      </c>
      <c r="G50" s="7">
        <v>625157</v>
      </c>
      <c r="H50" s="7">
        <v>101602</v>
      </c>
      <c r="I50" s="7">
        <v>104690</v>
      </c>
      <c r="J50" s="7">
        <v>32939</v>
      </c>
      <c r="K50" s="7">
        <v>1840061</v>
      </c>
    </row>
    <row r="51" spans="1:11" x14ac:dyDescent="0.25">
      <c r="A51" s="6" t="s">
        <v>149</v>
      </c>
      <c r="B51" s="7">
        <v>1060961</v>
      </c>
      <c r="C51" s="7">
        <v>1086736</v>
      </c>
      <c r="D51" s="7">
        <v>1095429</v>
      </c>
      <c r="E51" s="7">
        <v>1100030</v>
      </c>
      <c r="F51" s="7">
        <v>1133031</v>
      </c>
      <c r="G51" s="7"/>
      <c r="H51" s="7"/>
      <c r="I51" s="7"/>
      <c r="J51" s="7"/>
      <c r="K51" s="7">
        <v>5476187</v>
      </c>
    </row>
    <row r="52" spans="1:11" x14ac:dyDescent="0.25">
      <c r="A52" s="6" t="s">
        <v>153</v>
      </c>
      <c r="B52" s="7"/>
      <c r="C52" s="7"/>
      <c r="D52" s="7"/>
      <c r="E52" s="7"/>
      <c r="F52" s="7"/>
      <c r="G52" s="7">
        <v>3843623</v>
      </c>
      <c r="H52" s="7"/>
      <c r="I52" s="7"/>
      <c r="J52" s="7"/>
      <c r="K52" s="7">
        <v>3843623</v>
      </c>
    </row>
    <row r="53" spans="1:11" x14ac:dyDescent="0.25">
      <c r="A53" s="6" t="s">
        <v>125</v>
      </c>
      <c r="B53" s="7"/>
      <c r="C53" s="7"/>
      <c r="D53" s="7"/>
      <c r="E53" s="7"/>
      <c r="F53" s="7"/>
      <c r="G53" s="7"/>
      <c r="H53" s="7">
        <v>-506534</v>
      </c>
      <c r="I53" s="7"/>
      <c r="J53" s="7"/>
      <c r="K53" s="7">
        <v>-506534</v>
      </c>
    </row>
    <row r="54" spans="1:11" x14ac:dyDescent="0.25">
      <c r="A54" s="6" t="s">
        <v>124</v>
      </c>
      <c r="B54" s="7">
        <v>1023438800</v>
      </c>
      <c r="C54" s="7">
        <v>1071350325</v>
      </c>
      <c r="D54" s="7">
        <v>1119159976</v>
      </c>
      <c r="E54" s="7">
        <v>1113937284</v>
      </c>
      <c r="F54" s="7">
        <v>1215830663</v>
      </c>
      <c r="G54" s="7">
        <v>1365342003</v>
      </c>
      <c r="H54" s="7">
        <v>1483552704</v>
      </c>
      <c r="I54" s="7">
        <v>1454243781</v>
      </c>
      <c r="J54" s="7">
        <v>492318437</v>
      </c>
      <c r="K54" s="7">
        <v>10339173973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8D44708471D74F95F48EB06BF66AC5" ma:contentTypeVersion="17" ma:contentTypeDescription="Crée un document." ma:contentTypeScope="" ma:versionID="2ddaf3ff326879019ef52b8213d1296f">
  <xsd:schema xmlns:xsd="http://www.w3.org/2001/XMLSchema" xmlns:xs="http://www.w3.org/2001/XMLSchema" xmlns:p="http://schemas.microsoft.com/office/2006/metadata/properties" xmlns:ns2="222956e4-3b4a-4bb7-a588-068bcce6dbbb" xmlns:ns3="6024dc51-7318-477a-ae4f-9839df991160" targetNamespace="http://schemas.microsoft.com/office/2006/metadata/properties" ma:root="true" ma:fieldsID="7927582180e15e7323a8c01a136fda35" ns2:_="" ns3:_="">
    <xsd:import namespace="222956e4-3b4a-4bb7-a588-068bcce6dbbb"/>
    <xsd:import namespace="6024dc51-7318-477a-ae4f-9839df991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ote_x002f_Suivi" minOccurs="0"/>
                <xsd:element ref="ns2:Commentair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956e4-3b4a-4bb7-a588-068bcce6db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0125e5a-fbbd-4a39-926c-a359310fd2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Note_x002f_Suivi" ma:index="21" nillable="true" ma:displayName="Note/Suivi" ma:format="Dropdown" ma:internalName="Note_x002f_Suivi">
      <xsd:simpleType>
        <xsd:restriction base="dms:Text">
          <xsd:maxLength value="255"/>
        </xsd:restriction>
      </xsd:simpleType>
    </xsd:element>
    <xsd:element name="Commentaires" ma:index="22" nillable="true" ma:displayName="Commentaires" ma:format="Dropdown" ma:internalName="Commentaires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4dc51-7318-477a-ae4f-9839df9911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e7f018d-2714-42d8-9729-72165bf658ac}" ma:internalName="TaxCatchAll" ma:showField="CatchAllData" ma:web="6024dc51-7318-477a-ae4f-9839df9911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24dc51-7318-477a-ae4f-9839df991160" xsi:nil="true"/>
    <lcf76f155ced4ddcb4097134ff3c332f xmlns="222956e4-3b4a-4bb7-a588-068bcce6dbbb">
      <Terms xmlns="http://schemas.microsoft.com/office/infopath/2007/PartnerControls"/>
    </lcf76f155ced4ddcb4097134ff3c332f>
    <Note_x002f_Suivi xmlns="222956e4-3b4a-4bb7-a588-068bcce6dbbb" xsi:nil="true"/>
    <Commentaires xmlns="222956e4-3b4a-4bb7-a588-068bcce6dbbb" xsi:nil="true"/>
  </documentManagement>
</p:properties>
</file>

<file path=customXml/itemProps1.xml><?xml version="1.0" encoding="utf-8"?>
<ds:datastoreItem xmlns:ds="http://schemas.openxmlformats.org/officeDocument/2006/customXml" ds:itemID="{464FD7C0-323C-4509-AD20-BA199BF28954}"/>
</file>

<file path=customXml/itemProps2.xml><?xml version="1.0" encoding="utf-8"?>
<ds:datastoreItem xmlns:ds="http://schemas.openxmlformats.org/officeDocument/2006/customXml" ds:itemID="{1AA4AA86-CA43-4B6A-8348-4D915C97453C}"/>
</file>

<file path=customXml/itemProps3.xml><?xml version="1.0" encoding="utf-8"?>
<ds:datastoreItem xmlns:ds="http://schemas.openxmlformats.org/officeDocument/2006/customXml" ds:itemID="{B24F2427-9BB3-4665-BC90-86E7DB69B9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0205-1819-auj</vt:lpstr>
      <vt:lpstr>modifié</vt:lpstr>
      <vt:lpstr>TCD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Landry-Vrain</dc:creator>
  <cp:lastModifiedBy>Arianne Déraps</cp:lastModifiedBy>
  <dcterms:created xsi:type="dcterms:W3CDTF">2026-07-07T15:24:55Z</dcterms:created>
  <dcterms:modified xsi:type="dcterms:W3CDTF">2026-07-07T19:45:13Z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7d8d5d-78e2-4a62-9fcd-016eb5e4c57c_Enabled">
    <vt:lpwstr>true</vt:lpwstr>
  </property>
  <property fmtid="{D5CDD505-2E9C-101B-9397-08002B2CF9AE}" pid="3" name="MSIP_Label_6a7d8d5d-78e2-4a62-9fcd-016eb5e4c57c_SetDate">
    <vt:lpwstr>2026-07-07T15:56:53Z</vt:lpwstr>
  </property>
  <property fmtid="{D5CDD505-2E9C-101B-9397-08002B2CF9AE}" pid="4" name="MSIP_Label_6a7d8d5d-78e2-4a62-9fcd-016eb5e4c57c_Method">
    <vt:lpwstr>Standard</vt:lpwstr>
  </property>
  <property fmtid="{D5CDD505-2E9C-101B-9397-08002B2CF9AE}" pid="5" name="MSIP_Label_6a7d8d5d-78e2-4a62-9fcd-016eb5e4c57c_Name">
    <vt:lpwstr>Général</vt:lpwstr>
  </property>
  <property fmtid="{D5CDD505-2E9C-101B-9397-08002B2CF9AE}" pid="6" name="MSIP_Label_6a7d8d5d-78e2-4a62-9fcd-016eb5e4c57c_SiteId">
    <vt:lpwstr>06e1fe28-5f8b-4075-bf6c-ae24be1a7992</vt:lpwstr>
  </property>
  <property fmtid="{D5CDD505-2E9C-101B-9397-08002B2CF9AE}" pid="7" name="MSIP_Label_6a7d8d5d-78e2-4a62-9fcd-016eb5e4c57c_ActionId">
    <vt:lpwstr>f4209589-a7ae-4abd-bf0d-9126b7e9b579</vt:lpwstr>
  </property>
  <property fmtid="{D5CDD505-2E9C-101B-9397-08002B2CF9AE}" pid="8" name="MSIP_Label_6a7d8d5d-78e2-4a62-9fcd-016eb5e4c57c_ContentBits">
    <vt:lpwstr>0</vt:lpwstr>
  </property>
  <property fmtid="{D5CDD505-2E9C-101B-9397-08002B2CF9AE}" pid="9" name="MSIP_Label_6a7d8d5d-78e2-4a62-9fcd-016eb5e4c57c_Tag">
    <vt:lpwstr>10, 3, 0, 1</vt:lpwstr>
  </property>
  <property fmtid="{D5CDD505-2E9C-101B-9397-08002B2CF9AE}" pid="10" name="ContentTypeId">
    <vt:lpwstr>0x0101008B8D44708471D74F95F48EB06BF66AC5</vt:lpwstr>
  </property>
</Properties>
</file>